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I:\03b Afgesloten projecten\Standaardisatie camera's 2019\02 Functionele specificaties\"/>
    </mc:Choice>
  </mc:AlternateContent>
  <bookViews>
    <workbookView xWindow="0" yWindow="1875" windowWidth="4785" windowHeight="5250"/>
  </bookViews>
  <sheets>
    <sheet name="Functionele Eisen &amp; toelichting" sheetId="1" r:id="rId1"/>
    <sheet name="Beeldbreedte en resolutie" sheetId="3" r:id="rId2"/>
    <sheet name="Hulp failure rate" sheetId="4" r:id="rId3"/>
    <sheet name="Vervallen eisen" sheetId="5" r:id="rId4"/>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4" i="3" l="1"/>
  <c r="F30" i="3" s="1"/>
  <c r="F23" i="3"/>
  <c r="F29" i="3" s="1"/>
  <c r="F22" i="3"/>
  <c r="F28" i="3" s="1"/>
  <c r="E24" i="3"/>
  <c r="E30" i="3" s="1"/>
  <c r="E23" i="3"/>
  <c r="E29" i="3" s="1"/>
  <c r="E22" i="3"/>
  <c r="E28" i="3" s="1"/>
  <c r="D22" i="3"/>
  <c r="D28" i="3" s="1"/>
  <c r="D24" i="3"/>
  <c r="D30" i="3" s="1"/>
  <c r="D23" i="3"/>
  <c r="D29" i="3" s="1"/>
  <c r="C22" i="3"/>
  <c r="C23" i="3"/>
  <c r="C24" i="3"/>
  <c r="C15" i="3"/>
  <c r="H12" i="3"/>
  <c r="G12" i="3"/>
  <c r="F12" i="3"/>
  <c r="F16" i="3" s="1"/>
  <c r="E15" i="3"/>
  <c r="D15" i="3"/>
  <c r="AA15" i="4" l="1"/>
  <c r="AA16" i="4"/>
  <c r="AC16" i="4" s="1"/>
  <c r="AA17" i="4"/>
  <c r="AC17" i="4" s="1"/>
  <c r="AA18" i="4"/>
  <c r="AC18" i="4" s="1"/>
  <c r="AA19" i="4"/>
  <c r="AC19" i="4" s="1"/>
  <c r="AA20" i="4"/>
  <c r="AC20" i="4" s="1"/>
  <c r="AA21" i="4"/>
  <c r="AC21" i="4" s="1"/>
  <c r="AA22" i="4"/>
  <c r="AC22" i="4" s="1"/>
  <c r="AA23" i="4"/>
  <c r="AA24" i="4"/>
  <c r="AC24" i="4" s="1"/>
  <c r="AA25" i="4"/>
  <c r="AA26" i="4"/>
  <c r="AC26" i="4" s="1"/>
  <c r="AA27" i="4"/>
  <c r="AC27" i="4" s="1"/>
  <c r="AA28" i="4"/>
  <c r="AC28" i="4" s="1"/>
  <c r="AA29" i="4"/>
  <c r="AC29" i="4" s="1"/>
  <c r="AA30" i="4"/>
  <c r="AC30" i="4" s="1"/>
  <c r="AA31" i="4"/>
  <c r="AC31" i="4" s="1"/>
  <c r="AA32" i="4"/>
  <c r="AC32" i="4" s="1"/>
  <c r="AA33" i="4"/>
  <c r="AC33" i="4" s="1"/>
  <c r="AA14" i="4"/>
  <c r="AC14" i="4" s="1"/>
  <c r="Y15" i="4"/>
  <c r="Y16" i="4"/>
  <c r="Y17" i="4"/>
  <c r="Y18" i="4"/>
  <c r="Y19" i="4"/>
  <c r="Y20" i="4"/>
  <c r="Y21" i="4"/>
  <c r="Y22" i="4"/>
  <c r="Y23" i="4"/>
  <c r="Y24" i="4"/>
  <c r="Y25" i="4"/>
  <c r="Y26" i="4"/>
  <c r="Y27" i="4"/>
  <c r="Y28" i="4"/>
  <c r="Y29" i="4"/>
  <c r="Y30" i="4"/>
  <c r="Y31" i="4"/>
  <c r="Y32" i="4"/>
  <c r="Y33" i="4"/>
  <c r="Y14" i="4"/>
  <c r="AC25" i="4"/>
  <c r="AC23" i="4"/>
  <c r="AC15" i="4"/>
  <c r="T15" i="4"/>
  <c r="T16" i="4"/>
  <c r="T17" i="4"/>
  <c r="T18" i="4"/>
  <c r="T19" i="4"/>
  <c r="T20" i="4"/>
  <c r="T21" i="4"/>
  <c r="T22" i="4"/>
  <c r="T23" i="4"/>
  <c r="T24" i="4"/>
  <c r="T25" i="4"/>
  <c r="T26" i="4"/>
  <c r="T27" i="4"/>
  <c r="T28" i="4"/>
  <c r="T29" i="4"/>
  <c r="T30" i="4"/>
  <c r="T31" i="4"/>
  <c r="T32" i="4"/>
  <c r="T33" i="4"/>
  <c r="T14" i="4"/>
  <c r="V14" i="4" s="1"/>
  <c r="R14" i="4"/>
  <c r="R15" i="4"/>
  <c r="R16" i="4"/>
  <c r="R17" i="4"/>
  <c r="R18" i="4"/>
  <c r="R19" i="4"/>
  <c r="R20" i="4"/>
  <c r="R21" i="4"/>
  <c r="R22" i="4"/>
  <c r="R23" i="4"/>
  <c r="R24" i="4"/>
  <c r="R25" i="4"/>
  <c r="R26" i="4"/>
  <c r="R27" i="4"/>
  <c r="R28" i="4"/>
  <c r="R29" i="4"/>
  <c r="R30" i="4"/>
  <c r="R31" i="4"/>
  <c r="R32" i="4"/>
  <c r="R33" i="4"/>
  <c r="V15" i="4"/>
  <c r="V16" i="4"/>
  <c r="V17" i="4"/>
  <c r="V18" i="4"/>
  <c r="V19" i="4"/>
  <c r="V20" i="4"/>
  <c r="V21" i="4"/>
  <c r="V22" i="4"/>
  <c r="V23" i="4"/>
  <c r="V24" i="4"/>
  <c r="V25" i="4"/>
  <c r="V26" i="4"/>
  <c r="V27" i="4"/>
  <c r="V28" i="4"/>
  <c r="V29" i="4"/>
  <c r="V30" i="4"/>
  <c r="V31" i="4"/>
  <c r="V32" i="4"/>
  <c r="V33" i="4"/>
  <c r="G16" i="3" l="1"/>
  <c r="M15" i="4"/>
  <c r="O15" i="4" s="1"/>
  <c r="M16" i="4"/>
  <c r="O16" i="4" s="1"/>
  <c r="M17" i="4"/>
  <c r="O17" i="4" s="1"/>
  <c r="M18" i="4"/>
  <c r="O18" i="4" s="1"/>
  <c r="M19" i="4"/>
  <c r="O19" i="4" s="1"/>
  <c r="M20" i="4"/>
  <c r="O20" i="4" s="1"/>
  <c r="M21" i="4"/>
  <c r="O21" i="4" s="1"/>
  <c r="M22" i="4"/>
  <c r="O22" i="4" s="1"/>
  <c r="M23" i="4"/>
  <c r="O23" i="4" s="1"/>
  <c r="M24" i="4"/>
  <c r="O24" i="4" s="1"/>
  <c r="M25" i="4"/>
  <c r="O25" i="4" s="1"/>
  <c r="M26" i="4"/>
  <c r="O26" i="4" s="1"/>
  <c r="M27" i="4"/>
  <c r="O27" i="4" s="1"/>
  <c r="M28" i="4"/>
  <c r="O28" i="4" s="1"/>
  <c r="M29" i="4"/>
  <c r="O29" i="4" s="1"/>
  <c r="M30" i="4"/>
  <c r="O30" i="4" s="1"/>
  <c r="M31" i="4"/>
  <c r="O31" i="4" s="1"/>
  <c r="M32" i="4"/>
  <c r="O32" i="4" s="1"/>
  <c r="M33" i="4"/>
  <c r="O33" i="4" s="1"/>
  <c r="M14" i="4"/>
  <c r="O14" i="4" s="1"/>
  <c r="K15" i="4"/>
  <c r="K16" i="4"/>
  <c r="K17" i="4"/>
  <c r="K18" i="4"/>
  <c r="K19" i="4"/>
  <c r="K20" i="4"/>
  <c r="K21" i="4"/>
  <c r="K22" i="4"/>
  <c r="K23" i="4"/>
  <c r="K24" i="4"/>
  <c r="K25" i="4"/>
  <c r="K26" i="4"/>
  <c r="K27" i="4"/>
  <c r="K28" i="4"/>
  <c r="K29" i="4"/>
  <c r="K30" i="4"/>
  <c r="K31" i="4"/>
  <c r="K32" i="4"/>
  <c r="K33" i="4"/>
  <c r="K14" i="4"/>
  <c r="F15" i="4"/>
  <c r="H15" i="4" s="1"/>
  <c r="F16" i="4"/>
  <c r="H16" i="4" s="1"/>
  <c r="F17" i="4"/>
  <c r="H17" i="4" s="1"/>
  <c r="F18" i="4"/>
  <c r="H18" i="4" s="1"/>
  <c r="F19" i="4"/>
  <c r="H19" i="4" s="1"/>
  <c r="F20" i="4"/>
  <c r="H20" i="4" s="1"/>
  <c r="F21" i="4"/>
  <c r="H21" i="4" s="1"/>
  <c r="F22" i="4"/>
  <c r="H22" i="4" s="1"/>
  <c r="F23" i="4"/>
  <c r="H23" i="4" s="1"/>
  <c r="F24" i="4"/>
  <c r="H24" i="4" s="1"/>
  <c r="F25" i="4"/>
  <c r="H25" i="4" s="1"/>
  <c r="F26" i="4"/>
  <c r="H26" i="4" s="1"/>
  <c r="F27" i="4"/>
  <c r="H27" i="4" s="1"/>
  <c r="F28" i="4"/>
  <c r="H28" i="4" s="1"/>
  <c r="F29" i="4"/>
  <c r="H29" i="4" s="1"/>
  <c r="F30" i="4"/>
  <c r="H30" i="4" s="1"/>
  <c r="F31" i="4"/>
  <c r="H31" i="4" s="1"/>
  <c r="F32" i="4"/>
  <c r="H32" i="4" s="1"/>
  <c r="F33" i="4"/>
  <c r="H33" i="4" s="1"/>
  <c r="F14" i="4"/>
  <c r="H14" i="4" s="1"/>
  <c r="D15" i="4"/>
  <c r="D16" i="4"/>
  <c r="D17" i="4"/>
  <c r="D18" i="4"/>
  <c r="D19" i="4"/>
  <c r="D20" i="4"/>
  <c r="D21" i="4"/>
  <c r="D22" i="4"/>
  <c r="D23" i="4"/>
  <c r="D24" i="4"/>
  <c r="D25" i="4"/>
  <c r="D26" i="4"/>
  <c r="D27" i="4"/>
  <c r="D28" i="4"/>
  <c r="D29" i="4"/>
  <c r="D30" i="4"/>
  <c r="D31" i="4"/>
  <c r="D32" i="4"/>
  <c r="D33" i="4"/>
  <c r="D14" i="4"/>
  <c r="I4" i="4"/>
  <c r="H16" i="3"/>
</calcChain>
</file>

<file path=xl/sharedStrings.xml><?xml version="1.0" encoding="utf-8"?>
<sst xmlns="http://schemas.openxmlformats.org/spreadsheetml/2006/main" count="783" uniqueCount="418">
  <si>
    <t>Normen</t>
  </si>
  <si>
    <t>Camera voldoet minimaal aan productveiligheidsnorm IEC/EN/UL 60950-1</t>
  </si>
  <si>
    <t>Camera voldoet minimaal aan productveiligheidsnorm IEC/EN/UL 60950-22</t>
  </si>
  <si>
    <t>De camera voldoet aan ISO/IEC 14496-10 AVC (H.264)</t>
  </si>
  <si>
    <t>De camera heeft de EMC goedkeuring EN55022 Class A</t>
  </si>
  <si>
    <t>De camera heeft de EMC goedkeuring EN55024</t>
  </si>
  <si>
    <t>De camera voldoet aan de mechanische omgevingsnorm NEMA 250 Type 4x</t>
  </si>
  <si>
    <t>De camera voldoet aan de IEEE 802.1X norm voor authenticatie.</t>
  </si>
  <si>
    <t>De camera voldoet aan internet protocol versie 4 (beschreven in IETF RFC 791)</t>
  </si>
  <si>
    <t xml:space="preserve">De camera moet automatisch kunnen scherpstellen over een, door de gebruiker in te stellen bereik in afstand. </t>
  </si>
  <si>
    <t>De camera moet handmatig scherpstellen via de eigen camera-interface ondersteunen.</t>
  </si>
  <si>
    <t xml:space="preserve">De camera moet de iris automatisch kunnen regelen. </t>
  </si>
  <si>
    <t>De camera moet handmatig iris instellen via de eigen camera-interface ondersteunen.</t>
  </si>
  <si>
    <t>Op de camera moeten minimaal 10 presets (in positie en zoom) instelbaar zijn</t>
  </si>
  <si>
    <t>Namen van presets moeten door de gebruiker ingesteld kunnen worden</t>
  </si>
  <si>
    <t xml:space="preserve">Camera moet na een instelbare tijd terug gaan naar de home positie. </t>
  </si>
  <si>
    <t>De camera heeft een functie voor optimalisatie van de werking bij weinig licht.</t>
  </si>
  <si>
    <t xml:space="preserve">De camera is voorzien van automatisch en handmatig in te stellen belichtingszones. </t>
  </si>
  <si>
    <t>De camera ondersteunt zowel statische IP-adressen als door een DHCP-server gegenereerde adressen.</t>
  </si>
  <si>
    <t>Camera heeft electronische beeldstabilisatie</t>
  </si>
  <si>
    <t>De uitgaande videostroom moet in resolutie naar beneden instelbaar zijn.</t>
  </si>
  <si>
    <t xml:space="preserve">Dit is vooral belangrijk indien er video-analyse op een positie gedaan wordt. Dan kan er tussendoor tijdelijk met de camera bewogen worden, en dan hervat de video-analyse zich weer na enige tijd. </t>
  </si>
  <si>
    <t>IP adressering moet op verschillende manieren mogelijk zijn.</t>
  </si>
  <si>
    <t>De camera voldoet aan ISO/IEC 23008-2 AVC (H.265)</t>
  </si>
  <si>
    <t>Type</t>
  </si>
  <si>
    <t>De camera voldoet aan ISO/IEC 14496-2:2004 (Mpeg4)</t>
  </si>
  <si>
    <t>Camera moet na spanningsverlies alle settings (inclusief presets) behouden.</t>
  </si>
  <si>
    <t>De camera is voorzien van een dag/nacht stand die automatisch kan schakelen op een instelbare lichtintensiteit.</t>
  </si>
  <si>
    <t xml:space="preserve">Camera moet bij herstel na spanningsverlies binnen twee minuten in de correcte home-positie terugkomen. </t>
  </si>
  <si>
    <t>De positie van de camera is ook buiten de camera te herleiden.</t>
  </si>
  <si>
    <t>op 1 km</t>
  </si>
  <si>
    <t>op 2 km</t>
  </si>
  <si>
    <t>Algemeen</t>
  </si>
  <si>
    <t>FUNCTIONELE SPECIFICATIES OBSERVATIECAMERA'S</t>
  </si>
  <si>
    <t>De camera is voorzien van een volledig metalen behuizing met een transparante afdekking en een verwijderbare zonnekap</t>
  </si>
  <si>
    <t>De zoomsnelheid moet instelbaar zijn in drie verschillende snelheden.</t>
  </si>
  <si>
    <t>De presets moeten een herkenbare en bruikbare naam hebben.</t>
  </si>
  <si>
    <t>De camera voldoet aan ONVIF Profile S.</t>
  </si>
  <si>
    <t>De camera moet optimaal beschermd zijn tegen druppelvorming op de buitenzijde van de omkapping.</t>
  </si>
  <si>
    <t xml:space="preserve">Veel (goede) camera's hebben nog extra firmware opties om donkere beelden zichtbaar te maken. </t>
  </si>
  <si>
    <t>Metalen behuizing betekent een dure camera</t>
  </si>
  <si>
    <t>Categorie Eis</t>
  </si>
  <si>
    <t xml:space="preserve">De horizontale openingshoek bij volledig uitzoomen is minimaal 50 graden en maximaal 75 graden. </t>
  </si>
  <si>
    <t>De camera moet alle richtingen om zich heen kunnen zien en in en uit kunnen zoomen.</t>
  </si>
  <si>
    <t>Optimalisatie van beeldkwaliteit bij verschillende lichtcondities. In de meeste gevallen wil je dat de camera de iris zelf automatisch regelt.</t>
  </si>
  <si>
    <t xml:space="preserve">Geen knipperende lichtjes op de camera die tegen lens of dome reflecteren in het beeld. </t>
  </si>
  <si>
    <t>De camera verstuurt een melding bij herstart. De wijze van verzenden en de informatie in het bericht zijn beschreven in de API.</t>
  </si>
  <si>
    <t>De camera is een zogenaamde dome-camera.</t>
  </si>
  <si>
    <t>Camera en dome veroorzaken geen indirecte interne reflecties van externe lichtbronnen waaronder de zon.</t>
  </si>
  <si>
    <t>De camera mag geen interne lichtreflecties hebben, veroorzaakt door de camera zelf.</t>
  </si>
  <si>
    <t>De camera biedt tegenlicht compensatie.</t>
  </si>
  <si>
    <t>Dit maakt het mogelijk om nog duidelijk en helder beeld te hebben ook al is er sprake van veel tegenlicht.</t>
  </si>
  <si>
    <t>De camera moet eenvoudig op de huidige masten te plaatsen zijn.</t>
  </si>
  <si>
    <t>Functioneel</t>
  </si>
  <si>
    <t xml:space="preserve">Opmerkingen </t>
  </si>
  <si>
    <t>Zoomen moet op instelbare snelheden kunnen zowel om snel te kunnen zoomen, als subtiele stappen te kunnen maken.</t>
  </si>
  <si>
    <t>De camera heeft een bewegingssnelheid in pan en tilt die afhankelijk is van de brandpuntsafstand van de lens. (Hoe meer ingezoomd, hoe kleiner de draaingssnelheid van de camera).</t>
  </si>
  <si>
    <t>Verificatie</t>
  </si>
  <si>
    <t xml:space="preserve">volledig metalen behuizing is geen noodzaak. Andere eisen zijn bedoeld voor kwaliteit etc. </t>
  </si>
  <si>
    <t>De camera heeft automatische en handmatige gain controle.</t>
  </si>
  <si>
    <t>De beeldkwaliteit moet automatisch en handmatig te regelen zijn.</t>
  </si>
  <si>
    <t>De camera en bevestigingsmaterialen voldoen aan de mechanische omgevingsnorm IEC/EN 62262 IK10</t>
  </si>
  <si>
    <t xml:space="preserve">De camera en bevestigingsmaterialen voldoen aan de mechanische omgevingsnorm IEC/EN 60529 IP66 </t>
  </si>
  <si>
    <t>Ondersteunende informatie over horizontale openingshoek.</t>
  </si>
  <si>
    <t>Compromis tussen de eis om zoveel mogelijk van de kruising waar de camera staat te kunnen zien (volledig uitgezoomd)</t>
  </si>
  <si>
    <t>en de eis om volledig ingezoomd nog op zo groot mogelijke (1 tot 2 km… liefst zo ver mogelijk) nog gebeurtenissen te kunnen onderscheiden</t>
  </si>
  <si>
    <t>op 3 km</t>
  </si>
  <si>
    <t>Breedte (in m) van het midden van het beeld</t>
  </si>
  <si>
    <t>Breedte (in m) van de bovenzijde van het beeld</t>
  </si>
  <si>
    <t>Gericht op afstand</t>
  </si>
  <si>
    <t>MTBF</t>
  </si>
  <si>
    <t>uur</t>
  </si>
  <si>
    <t xml:space="preserve">Dat wil zeggen: als je een heleboel camera's van hetzelfde type bekijkt, </t>
  </si>
  <si>
    <t>dan is er een (normaal)verdeling van aantal aantal camera's dat in een jaar kapot gaat vanaf jaar 0</t>
  </si>
  <si>
    <t xml:space="preserve">MTTFF = </t>
  </si>
  <si>
    <t xml:space="preserve">MTTFF </t>
  </si>
  <si>
    <t>Mean time to first failure</t>
  </si>
  <si>
    <t>Mean time between failures</t>
  </si>
  <si>
    <t>MTBF =</t>
  </si>
  <si>
    <t>en dat is</t>
  </si>
  <si>
    <t>jaar.</t>
  </si>
  <si>
    <t>Jaar</t>
  </si>
  <si>
    <t>piekjaar</t>
  </si>
  <si>
    <t>Kansdichtheid</t>
  </si>
  <si>
    <t>Cumulatief</t>
  </si>
  <si>
    <t>Standaarddeviatie = 1 jaar</t>
  </si>
  <si>
    <t xml:space="preserve">Aantal camera's </t>
  </si>
  <si>
    <t># kapot</t>
  </si>
  <si>
    <t>Standaarddeviatie = 2 jaar</t>
  </si>
  <si>
    <t>Bij een standaarddeviatie van 2 jaar zijn er tot en met het 10e jaar bijna 16 camera's kapot gegaan. Totaal aantal camera's nodig om het camerapark tot en met het 10e jaar compleet te houden: 100 + 16 = 116 camera's.</t>
  </si>
  <si>
    <t>Bij een standaarddeviatie van 1 jaar zijn er tot en met het 10e jaar iets meer dan 2 camera's kapot gegaan. Totaal aantal camera's nodig om het camerapark tot en met het 10e jaar compleet te houden: 100 + 2 = 102 camera's.</t>
  </si>
  <si>
    <t xml:space="preserve">Proportionele, objectief staafbare eis. </t>
  </si>
  <si>
    <t>AXIS claimt voor de Q6115-E</t>
  </si>
  <si>
    <t>die (normaal) verdeling piekt bij 11.4 jaar (m.a.w. dan is de helft van de camera's uitgevallen).</t>
  </si>
  <si>
    <t>Maar de vraag is hoe breed is die verdeling, m.a.w. vanaf welk jaar beginnen camera's al uit te vallen?</t>
  </si>
  <si>
    <t>Bij een TCO calculatie is dit essentiele informatie. Want naast de kosten van de "extra" camera's an sich komen ook de installatiekosten er weer bij.</t>
  </si>
  <si>
    <t>Daarnaast is er ook een groot effect als de MTTFF kleiner is dan 11,4 jaar want dan schuift de piek van de verdeling, en zullen er meer camera's ook al eerder gaan uitvallen.</t>
  </si>
  <si>
    <t xml:space="preserve">Wij willen de leverancier/fabrikant dus vragen om de gemiddelde levensduur, en om de breedte van de verdeling. </t>
  </si>
  <si>
    <t>Soort</t>
  </si>
  <si>
    <t>Nadat een vervangende camera is aangesloten, voldoet het opgeleverde weer aan de NEN1010-norm</t>
  </si>
  <si>
    <t>Het panbereik moet 0-360 graden oneindig zijn</t>
  </si>
  <si>
    <t>Aansluiting voor data.</t>
  </si>
  <si>
    <t>De camera heeft een PoE aansluiting</t>
  </si>
  <si>
    <t>De camera voldoet aan de norm QoS - DiffServ (RFC 2475)</t>
  </si>
  <si>
    <t>Camera biedt tenminste twee verschillende niveaus wachtwoordbeveiliging.</t>
  </si>
  <si>
    <t>1-Gebruiker</t>
  </si>
  <si>
    <t>2-Systeemtechnisch</t>
  </si>
  <si>
    <t>3-Beheer/instandhouding</t>
  </si>
  <si>
    <t>G01</t>
  </si>
  <si>
    <t>G02</t>
  </si>
  <si>
    <t>G03</t>
  </si>
  <si>
    <t>G04</t>
  </si>
  <si>
    <t>G05</t>
  </si>
  <si>
    <t>G06</t>
  </si>
  <si>
    <t>G07</t>
  </si>
  <si>
    <t>G08</t>
  </si>
  <si>
    <t>G09</t>
  </si>
  <si>
    <t>G10</t>
  </si>
  <si>
    <t>G11</t>
  </si>
  <si>
    <t>G12</t>
  </si>
  <si>
    <t>G13</t>
  </si>
  <si>
    <t>G14</t>
  </si>
  <si>
    <t>G15</t>
  </si>
  <si>
    <t>G16</t>
  </si>
  <si>
    <t>G17</t>
  </si>
  <si>
    <t>G18</t>
  </si>
  <si>
    <t>G19</t>
  </si>
  <si>
    <t>G20</t>
  </si>
  <si>
    <t>G21</t>
  </si>
  <si>
    <t>G22</t>
  </si>
  <si>
    <t>G23</t>
  </si>
  <si>
    <t>G24</t>
  </si>
  <si>
    <t>G25</t>
  </si>
  <si>
    <t>G26</t>
  </si>
  <si>
    <t>G27</t>
  </si>
  <si>
    <t>G28</t>
  </si>
  <si>
    <t>S01</t>
  </si>
  <si>
    <t>S02</t>
  </si>
  <si>
    <t>S03</t>
  </si>
  <si>
    <t>S04</t>
  </si>
  <si>
    <t>S05</t>
  </si>
  <si>
    <t>S06</t>
  </si>
  <si>
    <t>S07</t>
  </si>
  <si>
    <t>S08</t>
  </si>
  <si>
    <t>S09</t>
  </si>
  <si>
    <t>S10</t>
  </si>
  <si>
    <t>S11</t>
  </si>
  <si>
    <t>S12</t>
  </si>
  <si>
    <t>S13</t>
  </si>
  <si>
    <t>S14</t>
  </si>
  <si>
    <t>S15</t>
  </si>
  <si>
    <t>S16</t>
  </si>
  <si>
    <t>S17</t>
  </si>
  <si>
    <t>S18</t>
  </si>
  <si>
    <t>S19</t>
  </si>
  <si>
    <t>S20</t>
  </si>
  <si>
    <t>S21</t>
  </si>
  <si>
    <t>S22</t>
  </si>
  <si>
    <t>S23</t>
  </si>
  <si>
    <t>S24</t>
  </si>
  <si>
    <t>S25</t>
  </si>
  <si>
    <t>S26</t>
  </si>
  <si>
    <t>S27</t>
  </si>
  <si>
    <t>S28</t>
  </si>
  <si>
    <t>S29</t>
  </si>
  <si>
    <t>B01</t>
  </si>
  <si>
    <t>B02</t>
  </si>
  <si>
    <t>B03</t>
  </si>
  <si>
    <t>B04</t>
  </si>
  <si>
    <t>B05</t>
  </si>
  <si>
    <t>B06</t>
  </si>
  <si>
    <t>B07</t>
  </si>
  <si>
    <t>B08</t>
  </si>
  <si>
    <t>B09</t>
  </si>
  <si>
    <t>B10</t>
  </si>
  <si>
    <t>Het tiltbereik moet van +10˚tot -90˚ zijn of ruimer, waarbij het beeld ook boven de horizon (tilt-bereik &gt; 0˚)  scherp is.</t>
  </si>
  <si>
    <t>Camera moet functioneren bij  temperaturen tussen-20˚C en +40˚C en 10-100% relatieve luchtvochtigheid met behoud van volledige functionaliteit.</t>
  </si>
  <si>
    <r>
      <t xml:space="preserve">De camera maakt het mogelijk door derden ontwikkelde toepassingen naar het apparaat te uploaden en de </t>
    </r>
    <r>
      <rPr>
        <b/>
        <sz val="12"/>
        <color theme="1"/>
        <rFont val="Calibri"/>
        <family val="2"/>
        <scheme val="minor"/>
      </rPr>
      <t>leverancier</t>
    </r>
    <r>
      <rPr>
        <sz val="12"/>
        <color theme="1"/>
        <rFont val="Calibri"/>
        <family val="2"/>
        <scheme val="minor"/>
      </rPr>
      <t xml:space="preserve"> van de camera levert compatibiliteitstools waarmee de stabiliteit en de prestaties van de toepassingen kunnen worden gecontroleerd.</t>
    </r>
  </si>
  <si>
    <t>Beeldbreedte in m</t>
  </si>
  <si>
    <t>HOH in ˚ (Horizontale Openings Hoek)</t>
  </si>
  <si>
    <t>Het optische zoombereik moet minstens 30x zijn.</t>
  </si>
  <si>
    <t xml:space="preserve">De camera heeft een minimale resolutie van 1920x1080. </t>
  </si>
  <si>
    <t>Oplossingen:</t>
  </si>
  <si>
    <t>= camera's langs 1 tak verder van de kruising af plaatsen</t>
  </si>
  <si>
    <t>- AXIS heeft hiervoor een geintegreerde oplossing de AXIS Q6000</t>
  </si>
  <si>
    <t>= een camera met 60 - 75 graden openingshoek gebruiken, en daarop een "overview snapshot" modus maken die van geselecteerde presets een snapshot maakt en presenteert als mozaiek</t>
  </si>
  <si>
    <t xml:space="preserve">De cameraposities t.o.v. de kruising zijn daarvoor niet geschikt. </t>
  </si>
  <si>
    <t>Standaarddeviatie = 3 jaar</t>
  </si>
  <si>
    <t>Standaarddeviatie = 4 jaar</t>
  </si>
  <si>
    <t>Camera resolutie  (horizontaal en verticaal)</t>
  </si>
  <si>
    <t>De camera is geschikt voor montage, door middel van een vaste verbinding, op de huidige posities. Eventuele maatwerkbeugels zijn onderdeel van de levering</t>
  </si>
  <si>
    <t>De camera moet in horizontale richting volledig rond kunnen bewegen zonder stops. Het moet immers mogelijk zijn om in één beweging te kunnen kijken ver in de ene straat (tilt 0 graden), via het kruispunt onder de camera (tilt -90 graden), naar ver in de andere straat (tilt 0 graden), zonder dat er een blokkade in de pan-richting is</t>
  </si>
  <si>
    <r>
      <t>Het optische zoombereik moet minstens 30x zijn.</t>
    </r>
    <r>
      <rPr>
        <b/>
        <sz val="12"/>
        <color rgb="FFFF0000"/>
        <rFont val="Calibri"/>
        <family val="2"/>
        <scheme val="minor"/>
      </rPr>
      <t/>
    </r>
  </si>
  <si>
    <t>Breedte in m op 1 km</t>
  </si>
  <si>
    <t>Breedte in m op 2 km</t>
  </si>
  <si>
    <t>Breedte in m op 3 km</t>
  </si>
  <si>
    <t>Eis G02</t>
  </si>
  <si>
    <t>Eis G18</t>
  </si>
  <si>
    <r>
      <t>Functionele eis nummer G02: Horizontale Openingshoek (</t>
    </r>
    <r>
      <rPr>
        <sz val="11"/>
        <color theme="1"/>
        <rFont val="Times New Roman"/>
        <family val="1"/>
      </rPr>
      <t>˚</t>
    </r>
    <r>
      <rPr>
        <sz val="11"/>
        <color theme="1"/>
        <rFont val="Calibri"/>
        <family val="2"/>
        <scheme val="minor"/>
      </rPr>
      <t>) maximaal uitgezoomd tussen 50</t>
    </r>
    <r>
      <rPr>
        <sz val="11"/>
        <color theme="1"/>
        <rFont val="Times New Roman"/>
        <family val="1"/>
      </rPr>
      <t>˚</t>
    </r>
    <r>
      <rPr>
        <sz val="11"/>
        <color theme="1"/>
        <rFont val="Calibri"/>
        <family val="2"/>
        <scheme val="minor"/>
      </rPr>
      <t xml:space="preserve"> en 75</t>
    </r>
    <r>
      <rPr>
        <sz val="11"/>
        <color theme="1"/>
        <rFont val="Times New Roman"/>
        <family val="1"/>
      </rPr>
      <t xml:space="preserve">˚. </t>
    </r>
    <r>
      <rPr>
        <sz val="11"/>
        <color theme="1"/>
        <rFont val="Calibri"/>
        <family val="2"/>
        <scheme val="minor"/>
      </rPr>
      <t>Als voorbeeld de gegevens voor de AXIS Q6115, openingshoek 63.4˚ uitgezoomd en 2.3˚ ingezoomd</t>
    </r>
  </si>
  <si>
    <t xml:space="preserve">Stofdicht en dicht tegen een krachtige waterstraal. https://en.wikipedia.org/wiki/IP_Code </t>
  </si>
  <si>
    <t>Stofdicht en waterdicht en beschermd zodat personeel niet bij gevaarlijke delen kan komen. https://en.wikipedia.org/wiki/NEMA_enclosure_types</t>
  </si>
  <si>
    <t>In combinatie met eis G17 is dit een onderscheidende eis</t>
  </si>
  <si>
    <t>Internet protocol versie 4 vormt de basis voor adressering (de identificatie van computers) binnen het internet. IP adressen hebben 32 bit. https://tools.ietf.org/html/rfc791</t>
  </si>
  <si>
    <t>Internet protocol versie waarbij IP adressen 128 bits lang zijn. PNH maakt nog geen gebruik van IPv6, maar met deze eis zijn de camera's al wel voorbereid. Alle moderne camera's voorzien hierin. https://en.wikipedia.org/wiki/IPv6</t>
  </si>
  <si>
    <t>Dit is een electromagnetische compatibiliteitsnorm die stelt dat het device EM signaal uitzendt binnen een bepaalde grens (EM lekkage). https://ec.europa.eu/eip/ageing/standards/home/sensors-actuators-and-alarms/en-550222010_en</t>
  </si>
  <si>
    <t xml:space="preserve">Dit is een electromagnetische compatibiliteitsnorm die stelt dat het device tot een bepaalde grens robuust is tegen EM signaal van buitenaf. https://ec.europa.eu/eip/ageing/standards/home/sensors-actuators-and-alarms/en-550242010_en </t>
  </si>
  <si>
    <t>Veiligheid van IT apparatuur. http://www.ul.com/global/documents/offerings/industries/hightech/informationtechnology/new/60950-1_PAG_1.5-01_Sept132007.pdf</t>
  </si>
  <si>
    <t>Veiligheid van IT apparatuur voor gebruik buiten. https://standardscatalog.ul.com/standards/en/standard_60950-22_2</t>
  </si>
  <si>
    <t>NEN1010 is de norm voor elektrotechnische laagspanningsinstallaties in woningen, gebouwen en infrastructuur. https://nl.wikipedia.org/wiki/NEN_1010</t>
  </si>
  <si>
    <t>Differentiatie tussen services (of DiffServ) is een computer netwerkarchitectuur die een simpel en schaalbaar mechanisme specificeert om netwerkverkeer te classificeren en managen, en daarmee de kwaliteit van de diensten op moderne IP netwerken waarborgt. 
QoS kan nuttig zijn, maar dan moet het QoS mechanisme worden ondersteund door het volledige netwerk heen. In complexe, samengestelde netwerken is het doorgaans effectiever om QoS op een andere laag te regelen. Het heeft de voorkeur om de prioritering op de meest trage link in de verbinding (doorgaans de remote ontsluiting van de VRI via ADLS/VDSL) te laten regelen door de firewalls die aan weerszijden van de verbinding staan. We kunnen, met behulp van SDWAN technologie of traffic intelligence opties in netwerkapparatuur al een hoop doen om verkeer te managen. In welke mate QoS ondersteuning door de camera dan nog waarde toevoegt, is onduidelijk. Door deze, overigens niet onderscheidende, eis, toe te voegen houd je in de hand dat de camera in ieder geval niet de zwakste schakel wordt. https://tools.ietf.org/html/rfc2475</t>
  </si>
  <si>
    <t>Niet opgenomen</t>
  </si>
  <si>
    <t>Mogelijkheid om voeding en data over een kabel te laten lopen. Besloten is om dit niet te eisen: er zijn dan extra investeringen nodig voor speciale kabel (CAT 5E/ 6 kwaliteit) en een injector</t>
  </si>
  <si>
    <t>Camera ondersteunt IP-adresfiltering en biedt tenminste twee verschillende niveaus wachtwoordbeveiliging.</t>
  </si>
  <si>
    <t>Eis van IP adresfiltering is komen te vervallen</t>
  </si>
  <si>
    <t>De camera moet het mogelijk maken om software van derden op de camera te installeren. Als we deze eis zo stellen, dan schrijven we hiermee toe naar één cameraproducent. Eis is achterwege gelaten</t>
  </si>
  <si>
    <t>Onvif Profile S is een standaard ontworpen voor video systemen gebaseerd op IP, en omvat versturen van video-data; configureren, opvragen en controleren van videostromen; PTZ controle; en metadata streaming. https://www.onvif.org/profiles/profile-s/</t>
  </si>
  <si>
    <t>Eistekst</t>
  </si>
  <si>
    <t>Waarom deze eis?</t>
  </si>
  <si>
    <t xml:space="preserve">De resolutie eis lijkt niet onderscheidend te zijn naast overige eisen. </t>
  </si>
  <si>
    <t>Het focusbereik moet een deel (vaak m.n. vlak voor de camera) kunnen uitsluiten, om bijv. spinnenwebben uit focus te houden. Camera staat meestal 6 - 8 m van de grond, dus eerste 5 meter is niet interessant om op te focussen.</t>
  </si>
  <si>
    <t xml:space="preserve">De camera meet in bepaalde zones de hoeveelheid licht en regelt op basis daarvan een aantal automatische instellingen (zoals belichtingstijd, gain, en iris). Als er storende lichtbronnen op vaste plekken in beeld zijn, dan is het met de handmatige optie mogelijk de belichtingszones zo te kiezen dat die niet (of juist wel) in de automatische lichtmeting worden meegenomen. </t>
  </si>
  <si>
    <t>Het moet een Pan, Tilt, Zoom (PTZ) camera zijn.</t>
  </si>
  <si>
    <t>Geavanceerde video coding specificatie t.b.v. compressiemethode H.265. https://www.iso.org/standard/72216.html. Geeft nog meer compressie dan H.264. PNH gebruikt nu nog een bandbreedte beperkt medium (1 Mbit/s ADSL lijn) dus deze optie is nog relevant.</t>
  </si>
  <si>
    <t xml:space="preserve">Meer dan een stroom tegelijk opleveren kan van belang zijn om video-analyse te kunnen doen, tegelijk met het bekijken van de beelden. In de situatie dat je genoeg bandbreedte hebt, wil je dit encodingwerk door de camera laten doen: dat spaart je kosten van de videoserver. </t>
  </si>
  <si>
    <t>Een dome camera is minder gevoelig voor wind, is meer vandaalbestendig en is minder opvallend in het straatbeeld dan een "bullit camera"</t>
  </si>
  <si>
    <t>De camera moet optimaal beschermd zijn tegen indirecte reflecties van de sterke lichtbronnen en/of de zon.</t>
  </si>
  <si>
    <t>Zonnekap eis laten vallen. De meeste moderne camera's hebben geen interne reflecties meer. Dus is alleen direct inschijnend zonlicht nog een probleem, en daar helpt ook een zonnekap niet tegen.</t>
  </si>
  <si>
    <t xml:space="preserve">De (P,T,Z) coordinaten van de camera zijn absolute coordinaten, die via de Application Programming Interface (AP)I uitleesbaar en aanstuurbaar zijn. </t>
  </si>
  <si>
    <t>802.1x is een technologie die voorkomt dat ongeautoriseerde apparaten toegang krijgen tot een netwerk. Het is een mechanisme dat niet specifiek de camera, maar het netwerk zelf beschermt. https://en.wikipedia.org/wiki/IEEE_802.1X</t>
  </si>
  <si>
    <t xml:space="preserve">De (nieuwe) DVM ICT Architectuur van PNH voorziet in 802.1x in DVM Remote locaties. Deze eis is niet onderscheidend: vele cameratypes beschikken hierover. </t>
  </si>
  <si>
    <t xml:space="preserve">Dit lijkt voor de betrouwbare cameramerken het hoogst haalbare. </t>
  </si>
  <si>
    <t xml:space="preserve">We willen de wildgroei in het aantal cameratypes bij PNH beperken om de cameraketen beheersbaar te houden. Tegelijkertijd wil PNH  voortschrijding in de techniek kunnen benutten. Deze eis is bedoeld om een compromis te vinden tussen beschikbaarheid en vernieuwing. </t>
  </si>
  <si>
    <t>Dit zijn de weersomstandigheden in Nederland waar de camera rekening mee moet houden</t>
  </si>
  <si>
    <t>De eis voor het aantal storingsvrije motorbewegingen is sterk van invloed op de prijs, en is sterk onderscheidend. Als je naar het volgende niveau gaat zijn de camera's aanmerkelijk duurder.</t>
  </si>
  <si>
    <t>Trigger t.b.v. onderhoud en beheer.</t>
  </si>
  <si>
    <t xml:space="preserve">De camera moet onlosmakelijk op de bestaande stroomvoorziening aangesloten worden.  </t>
  </si>
  <si>
    <t>De camera heeft een data-aansluiting conform de bestaande data-aansluiting op de bestaande masten, o.a. op basis van de Ethernet standaard 10Base-T</t>
  </si>
  <si>
    <t>Een projectaannemer die Variabel Onderhoud uitvoert aan een VerkeersRegel Installatie (VRI) en daarbij meteen ook de camera vervangt</t>
  </si>
  <si>
    <t>Met "Onderhoudspartij" is in onderstaande eisenspecificatie bedoeld de partij die verantwoordelijk is het voor het werkend opleveren van een geleverde camera in de PNH productie omgeving. Dat kunnen bijvoorbeeld de volgende partijen zijn, die zelf ook weer gebruik kunnen maken van een onderaannemer:</t>
  </si>
  <si>
    <t>Numme-ring</t>
  </si>
  <si>
    <t>Op01</t>
  </si>
  <si>
    <t>4-Onderhoudspartij</t>
  </si>
  <si>
    <t>Beeld</t>
  </si>
  <si>
    <t>Garantie/Levensduur</t>
  </si>
  <si>
    <t>Mechanisch</t>
  </si>
  <si>
    <t>Electronisch</t>
  </si>
  <si>
    <t>Netwerk</t>
  </si>
  <si>
    <t>EM storing</t>
  </si>
  <si>
    <t>Veiligheid</t>
  </si>
  <si>
    <t>Kosten</t>
  </si>
  <si>
    <t>S30</t>
  </si>
  <si>
    <t>De Total Cost of Ownership wordt bepaald door:
1  Aanschafprijs (eis Op01)
2  Aantal storingen gedurende de levensduur
3  de operationele levensduur (eis B02)</t>
  </si>
  <si>
    <t>Op02</t>
  </si>
  <si>
    <t>Op03</t>
  </si>
  <si>
    <t>Op04</t>
  </si>
  <si>
    <t xml:space="preserve">Tegenlicht situaties zijn soms zo chaotisch bij incident situaties (koplampen, zwaailichten…), dat zelf de iris kunnen regelen de enige manier is om informatie uit het donkere deel van het beeld te kunnen halen. In de operationele praktijk zal dit door de gebruiker via het camera management systeem gebeuren (eis Op03). De eis G08 biedt de terugvalmogelijkheid dat het ook via de camera interface mogelijk is. </t>
  </si>
  <si>
    <t>Op05</t>
  </si>
  <si>
    <t>Op06</t>
  </si>
  <si>
    <t>Op07</t>
  </si>
  <si>
    <t>Op09</t>
  </si>
  <si>
    <t>Op10</t>
  </si>
  <si>
    <t>Op11</t>
  </si>
  <si>
    <t>Op12</t>
  </si>
  <si>
    <t>Op13</t>
  </si>
  <si>
    <t>S31</t>
  </si>
  <si>
    <t>G29</t>
  </si>
  <si>
    <t>S32</t>
  </si>
  <si>
    <t xml:space="preserve">Druppels hinderen het zicht van de gebruikers. Onderhoudspartij moet aangeven hoe hierin voorzien wordt. </t>
  </si>
  <si>
    <t xml:space="preserve">Een schatting van het maximaal te verwachten aantal P/T of Z bewegingen over 5 - 10 jaar levert deze grens. Uitgaande van maximaal 250 camerabewegingen op één dag voor de meest gebruikte camera van PNH komen we uit op 450.000 bewegingen in 5 jaar: ééns in de 5 jaar een storing aan 1 van de 3 motoren. De onderhoudspartij moet een certificaat van de cameraproducent leveren met deze gegevens. Wat betreft de electronica (dus ook de CCD) valt weinig te eisen want dat hangt sterk van temperatuur etc. af. </t>
  </si>
  <si>
    <t>Statement van onderhoudspartij en cameraproducent.</t>
  </si>
  <si>
    <t>Formeel document cameraproducent.</t>
  </si>
  <si>
    <t>Formeel document onderhoudspartij en cameraproducent.</t>
  </si>
  <si>
    <t>Statement van cameraproducent.</t>
  </si>
  <si>
    <t>Test/ Datasheet betreffende cameramodel en expliciete verwijzing van onderhoudspartij naar deze eis.</t>
  </si>
  <si>
    <t>Test/ Datasheet betreffende cameramodel en expliciete verwijzing van onderhoudspartij naar deze eis, of statement van onderhoudspartij en cameraproducent.</t>
  </si>
  <si>
    <t>Test/ Datasheet betreffende cameramodel inclusief afbeeldingen en expliciete verwijzing van onderhoudspartij naar deze eis.</t>
  </si>
  <si>
    <t>De maximale openingshoek van 60 - 75 graden levert een probleem op bij de eis dat alle takken van de kruising overzien moeten kunnen worden in één overzicht.</t>
  </si>
  <si>
    <t>= een combinatie maken van één 360 graden camera en één PTZ camera</t>
  </si>
  <si>
    <t xml:space="preserve">Als scherm van gebruiker minder pixels heeft dan de reolutie van de camera, dan heeft digitale zoom een nuttige functie, todat het deel van het beeld waarop gezoomd wordt evenveel pixels bevat als het uitkijkscherm. Geaccepteerd wordt dat als digitale zoom verder gaat dan dat niveau het beeld blokkerig kan worden. Dit is aan de gebruiker. </t>
  </si>
  <si>
    <t>9 -  12 m</t>
  </si>
  <si>
    <t>15 - 20</t>
  </si>
  <si>
    <t>35 - 45</t>
  </si>
  <si>
    <t xml:space="preserve">Om bandbreedte te besparen moet de resolutie ook nog verlaagd kunnen worden. </t>
  </si>
  <si>
    <t>Toelichting van cameraproducent welke maatregelen hiervoor zijn.</t>
  </si>
  <si>
    <t xml:space="preserve">Instellingen moeten op de camera en via het cameramanagement systeem instelbaar zijn. </t>
  </si>
  <si>
    <t xml:space="preserve">API moet in de keten doorgegeven worden. </t>
  </si>
  <si>
    <t>Voeding voor stroom.</t>
  </si>
  <si>
    <t>De stapgroottes van pan en tilt moeten bij maximale inzoom van de camera 1/4e of minder van de openingshoek van het ingezoomde camerabeeld zijn.</t>
  </si>
  <si>
    <r>
      <t xml:space="preserve">De camera als geheel heeft een "mean-time between failure" (MTBF) van minimaal 100.000 uur. </t>
    </r>
    <r>
      <rPr>
        <b/>
        <sz val="12"/>
        <color rgb="FFFF0000"/>
        <rFont val="Calibri"/>
        <family val="2"/>
        <scheme val="minor"/>
      </rPr>
      <t/>
    </r>
  </si>
  <si>
    <t xml:space="preserve">Fabrieksgarantie van minimaal drie (3) jaar op de gehele camera inclusief bevestigingsmateriaal, electronica, motoren, CCD en lenzen. </t>
  </si>
  <si>
    <t xml:space="preserve">Een belangrijk uitgangspunt bij de selectie van camera's is de Total Cost of Ownership (TCO). Daarbij is "levensduur" van de camera's een belangrijke input. Een onderhoudspartij die niet bereid is om een garantie van minimaal 3 jaar te geven tegen een redelijke prijs doet dat omdat hij weet dat de levensduur van de camera te kort is (waardoor hij risico loopt). In het kader van TCO is deze eis dus een belangrijke indicator  </t>
  </si>
  <si>
    <t xml:space="preserve">Formeel document cameraproducent met daarin de MTBF van de complete camera. </t>
  </si>
  <si>
    <t>Datum:</t>
  </si>
  <si>
    <t>Hogere resoluties vragen meer bandbreedte. Hogere resolutie geeft uiteraard scherper beeld waardoor digitale zoom nog een zinvolle toevoeging kan zijn. Resolutie moet naar beneden bij te stellen zijn, zie eis S04. Als de camera meer pixels heeft dan het (deel van het) scherm waarop het geprojecteerd wordt, dan is er zelfs ruimte voor digitale zoom; zie eis G29</t>
  </si>
  <si>
    <t>Datasheet betreffende cameramodel</t>
  </si>
  <si>
    <t>Beeld van bewegende camera (bijv. als gevolg van wind) kan electronisch "stilgezet" worden. Noord-Holland is een winderige provincie en gebruiker geeft aan dat het bij inzoomen problematisch kan zijn</t>
  </si>
  <si>
    <r>
      <t xml:space="preserve">Kleinste breedte bij openingshoek van 63,4 </t>
    </r>
    <r>
      <rPr>
        <vertAlign val="superscript"/>
        <sz val="11"/>
        <color theme="1"/>
        <rFont val="Calibri"/>
        <family val="2"/>
        <scheme val="minor"/>
      </rPr>
      <t>0</t>
    </r>
  </si>
  <si>
    <t>Geometrie: op korte afstand kijkt camera eerder tegen de grond, waardoor het deel in beeld minder breed is. Zelfs met 45 m (bovenzijde van het beeld) is het niet voldoende om de hele kruising te overzien Conclusie: camera is niet in staat om hele kruising te overzien.</t>
  </si>
  <si>
    <r>
      <t xml:space="preserve">Op grote afstand geldt ongeveer: Beeldbreedte (m)/ Afstand (m) = tan(openingshoek in radialen); 180 </t>
    </r>
    <r>
      <rPr>
        <vertAlign val="superscript"/>
        <sz val="11"/>
        <color theme="1"/>
        <rFont val="Calibri"/>
        <family val="2"/>
        <scheme val="minor"/>
      </rPr>
      <t>0</t>
    </r>
    <r>
      <rPr>
        <sz val="11"/>
        <color theme="1"/>
        <rFont val="Calibri"/>
        <family val="2"/>
        <scheme val="minor"/>
      </rPr>
      <t xml:space="preserve"> komt overeen met Pi radialen</t>
    </r>
  </si>
  <si>
    <t>Bij 1920 pixels voor de horizontale beeldbreedte:</t>
  </si>
  <si>
    <t>Eis G02 geeft aan dat er minimaal 20*20 pixels nodig zijn om een object te kunnen detecteren. Met pixels ter grootte van 6 cm (op 3 km afstand) is een auto van 3 m opgebouwd uit minimaal 50 pixels. Dat is meer dan 20 pixels, dus de auto is op 3 km afstand te detecteren</t>
  </si>
  <si>
    <t>Variaties in openingshoek (in graden), bij maximaal inzoomen</t>
  </si>
  <si>
    <t>Breedte (in m) van de onder-zijde van het beeld op 6 - 8 m hoogte</t>
  </si>
  <si>
    <r>
      <t xml:space="preserve">Inzoom tot HOH van 2 </t>
    </r>
    <r>
      <rPr>
        <vertAlign val="superscript"/>
        <sz val="11"/>
        <color theme="1"/>
        <rFont val="Calibri"/>
        <family val="2"/>
        <scheme val="minor"/>
      </rPr>
      <t>0</t>
    </r>
    <r>
      <rPr>
        <sz val="11"/>
        <color theme="1"/>
        <rFont val="Calibri"/>
        <family val="2"/>
        <scheme val="minor"/>
      </rPr>
      <t xml:space="preserve">: bijbehorende pixelresolutie in cm </t>
    </r>
  </si>
  <si>
    <t xml:space="preserve">Inzoom tot HOH van 1 0: bijbehorende pixelresolutie in cm </t>
  </si>
  <si>
    <t xml:space="preserve">Inzoom tot HOH van 3 0: bijbehorende pixelresolutie in cm </t>
  </si>
  <si>
    <t>Gericht op de kruising zodanig dat begin kruising net onder in beeld is</t>
  </si>
  <si>
    <r>
      <t xml:space="preserve">Maximale </t>
    </r>
    <r>
      <rPr>
        <b/>
        <u/>
        <sz val="11"/>
        <color theme="1"/>
        <rFont val="Calibri"/>
        <family val="2"/>
        <scheme val="minor"/>
      </rPr>
      <t>uit</t>
    </r>
    <r>
      <rPr>
        <sz val="11"/>
        <color theme="1"/>
        <rFont val="Calibri"/>
        <family val="2"/>
        <scheme val="minor"/>
      </rPr>
      <t xml:space="preserve">zoom: bijbehorende pixelresolutie in cm </t>
    </r>
  </si>
  <si>
    <r>
      <t xml:space="preserve">Maximale </t>
    </r>
    <r>
      <rPr>
        <b/>
        <u/>
        <sz val="11"/>
        <color theme="1"/>
        <rFont val="Calibri"/>
        <family val="2"/>
        <scheme val="minor"/>
      </rPr>
      <t>in</t>
    </r>
    <r>
      <rPr>
        <sz val="11"/>
        <color theme="1"/>
        <rFont val="Calibri"/>
        <family val="2"/>
        <scheme val="minor"/>
      </rPr>
      <t xml:space="preserve">zoom: bijbehorende pixelresolutie in cm </t>
    </r>
  </si>
  <si>
    <t>HOH in Radialen</t>
  </si>
  <si>
    <t>Bij 1080 pixels voor de horizontale beeldbreedte (worst case):</t>
  </si>
  <si>
    <t>Dit betekent dat de hoekverplaatsing van een Pan- of Tilt-beweging groter is als er verder uitgezoomd is (en kleiner als er ingezoomd is). Eis G21 is zoals het door alle cameraleveranciers in hun datasheets is verwoord. Daarbij kun je ervan uitgaan dat de stapgrootte dus altijd een fractie van het beeld is. Dat is voor PNH gebruik voldoende. Exacte stapgrootte specificeren is vervolgens minder relevant. Eis G22 is daarom meer een extra zekerheid</t>
  </si>
  <si>
    <t>Camera heeft digitale zoom mogelijkheid met minimaal factor 12.</t>
  </si>
  <si>
    <t>De onderhoudspartij moet een onderbouwde systeem-MTBF (Mean-time-between-failure) van de cameraproducent overleggen. Uit de MTBF is een gemiddelde levensduur te berekenen (= het moment dat de helft van de camera's is uitgevallen en de helft nog functioneert). Met een MTBF van &gt; 100.000 uur is de gemiddelde levensduur van de camera's &gt; 7 jaar. De definitie van MTBF en het verband met de gemiddelde levensduur is te vinden in het document "Adviesrapport 2-Keuze en Total Cost of Ownership Observatiecameras PNH.pdf"</t>
  </si>
  <si>
    <t>Via testen: het is de verantwoordelijkheid van de onderhoudspartij, dat na oplevering aan deze eis is voldaan.</t>
  </si>
  <si>
    <t xml:space="preserve">De functionele onderbouwing is gekoppeld aan de eis G02 over de functionele onderbouwing m.b.t. de horizontale openingshoek bij maximaal uitzoomen en maximaal inzoomen. Deze eis is ook gebruikt bij de berekeningen in tabblad "Beeldbreedte en resolutie". Het gaat daarbij om ook nog een situatie te kunnen onderscheiden op een afstand van 3 km. en daarmee rekenen wat de zoomfactor moet zijn. </t>
  </si>
  <si>
    <t>Dit betekent dat op 1 km afstand een Pan- of Tilt-beweging van 1 stap het beeld 10 meter (zie veld F12 van tabblad "Beeldbreedte en resolutie) verschuift</t>
  </si>
  <si>
    <r>
      <t>De wens van de gebruikers is om bij maximaal uitzoomen van de camera een zo groot mogelijk deel van de kruising waar de camera staat te kunnen zien, liefst met de zijtakken, maar tegelijkertijd bij maximaal inzoomen tot op ruime afstand (1 ,5- 3 km… eigenlijk zo ver mogelijk) nog voldoende te kunnen onderscheiden om de aard van de verkeersgebeurtenis die zich daar afspeelt te kunnen bepalen: wat bevindt zich op de weg; is deze geheel of gedeeltelijk afgesloten. Deze informatie is van belang voor het bepalen van de benodigde wegafzetting; inzetten van regelscenario; info over aanwezige hulpdiensten. De info wordt doorgegeven aan politie of PNH weginspecteurs. Om dit alles te kunnen accommoderen met 1 camera is een compromis gevonden waarbij de meest uitgezoomde openingshoek moet liggen tussen de 50 en 75 graden, zodat met een optische zoomfactor van minstens 30x  (Eis G18) de ingezoomde openingshoek tussen de 1,7 en 2,5 graden ligt. Zie ook tabblad "Beeldbreedte en resolutie". In deze tabellen is op basis van elementaire geometrische berekeningen uitgerekend hoe breed het beeld is (in meter) op bepaalde afstanden, en wat de fysieke resolutie is van 1 pixel. Voor een degelijke inschatting van de situatie moeten objecten</t>
    </r>
    <r>
      <rPr>
        <sz val="11"/>
        <rFont val="Calibri"/>
        <family val="2"/>
        <scheme val="minor"/>
      </rPr>
      <t xml:space="preserve"> minimaal 20x20 pixels in afmeting zijn (zie berekeningen inTabblad "Beeldbreedte en resolutie")</t>
    </r>
    <r>
      <rPr>
        <sz val="11"/>
        <color theme="1"/>
        <rFont val="Calibri"/>
        <family val="2"/>
        <scheme val="minor"/>
      </rPr>
      <t xml:space="preserve">. Met eisen G01,G02 en G18 is dat voor voertuigen tot 3 km afstand voldoende. </t>
    </r>
  </si>
  <si>
    <r>
      <t xml:space="preserve">Zones in beeld moeten gemaskeerd kunnen worden t.b.v. privacy van personen. </t>
    </r>
    <r>
      <rPr>
        <sz val="11"/>
        <rFont val="Calibri"/>
        <family val="2"/>
        <scheme val="minor"/>
      </rPr>
      <t xml:space="preserve">Deze zones moeten het juiste beeldgedeelte blijven maskeren </t>
    </r>
    <r>
      <rPr>
        <sz val="11"/>
        <color theme="1"/>
        <rFont val="Calibri"/>
        <family val="2"/>
        <scheme val="minor"/>
      </rPr>
      <t xml:space="preserve">ook al beweegt de camera. </t>
    </r>
  </si>
  <si>
    <r>
      <t>Overdag heeft de camera een i</t>
    </r>
    <r>
      <rPr>
        <sz val="11"/>
        <rFont val="Calibri"/>
        <family val="2"/>
        <scheme val="minor"/>
      </rPr>
      <t>nfrarood</t>
    </r>
    <r>
      <rPr>
        <sz val="11"/>
        <color theme="1"/>
        <rFont val="Calibri"/>
        <family val="2"/>
        <scheme val="minor"/>
      </rPr>
      <t xml:space="preserve"> filter vóór de chip om kleurechte beelden te krijgen. Dit filter moet 's nachts (o.b.v. lichtintensiteit) weg kunnen klappen om meer licht door te laten en de camera dus gevoeliger te maken voor weinig licht. Beeld wordt dan als zwart-wit beeld weergegeven. </t>
    </r>
  </si>
  <si>
    <r>
      <t>De camera inclusief lens inclusief omkapping moet met hoeveelheid licht van  0,2 Lux (of minder</t>
    </r>
    <r>
      <rPr>
        <sz val="11"/>
        <color theme="1"/>
        <rFont val="Calibri"/>
        <family val="2"/>
        <scheme val="minor"/>
      </rPr>
      <t>) in kleurmodus (@ 30IRE, auto-gain control aan, maximaal instelbare lensopening en 1/30 sec sluitertijd) en 0,1 Lux (of minder) in zwart/wit modus (@ 30IRE, auto-gain control aan, maximaal instelbare lensopening en 1/30 sec sluitertijd) kunnen functioneren.</t>
    </r>
  </si>
  <si>
    <r>
      <t>Een aantal standaard gewenste kijkrichtingen moet vooraf ingesteld kunnen worden, zodat PTZ-acties via lage bandbreedte toch goed kunnen (joystick bediening in combinatie met latency in het netwerk is heel lastig). Gewenst is meestal 9 posities: k</t>
    </r>
    <r>
      <rPr>
        <sz val="11"/>
        <rFont val="Calibri"/>
        <family val="2"/>
        <scheme val="minor"/>
      </rPr>
      <t>ruisingsvlak + 4 armen voor wachtrij + 4 armen met zoom.</t>
    </r>
  </si>
  <si>
    <r>
      <t>Geavanceerde video coding specificatie</t>
    </r>
    <r>
      <rPr>
        <sz val="11"/>
        <rFont val="Calibri"/>
        <family val="2"/>
        <scheme val="minor"/>
      </rPr>
      <t xml:space="preserve"> t.b.v. compressiemethode</t>
    </r>
    <r>
      <rPr>
        <sz val="11"/>
        <color theme="1"/>
        <rFont val="Calibri"/>
        <family val="2"/>
        <scheme val="minor"/>
      </rPr>
      <t xml:space="preserve"> MPEG4. https://www.iso.org/standard/39259.html </t>
    </r>
  </si>
  <si>
    <r>
      <t>Geavanceerde video coding specificatie</t>
    </r>
    <r>
      <rPr>
        <sz val="11"/>
        <rFont val="Calibri"/>
        <family val="2"/>
        <scheme val="minor"/>
      </rPr>
      <t xml:space="preserve"> t.b.v. compressiemethode </t>
    </r>
    <r>
      <rPr>
        <sz val="11"/>
        <color theme="1"/>
        <rFont val="Calibri"/>
        <family val="2"/>
        <scheme val="minor"/>
      </rPr>
      <t>H.264. https://www.iso.org/standard/66069.html</t>
    </r>
  </si>
  <si>
    <r>
      <t>De uitgaande videostroom moet minimaal beschikbaar zijn in de volgende Codecs: mpeg4, H.264</t>
    </r>
    <r>
      <rPr>
        <sz val="11"/>
        <rFont val="Calibri"/>
        <family val="2"/>
        <scheme val="minor"/>
      </rPr>
      <t xml:space="preserve"> en H.265.</t>
    </r>
  </si>
  <si>
    <r>
      <t xml:space="preserve">Verschillende standaard manieren om de videostroom te comprimeren moeten mogelijk zijn, om keuzes over bandbreedtegebruik te kunnen optimaliseren. Zie ook eisen </t>
    </r>
    <r>
      <rPr>
        <sz val="11"/>
        <rFont val="Calibri"/>
        <family val="2"/>
        <scheme val="minor"/>
      </rPr>
      <t>S01, S02 en S03.</t>
    </r>
  </si>
  <si>
    <r>
      <t xml:space="preserve">H.264 en </t>
    </r>
    <r>
      <rPr>
        <sz val="11"/>
        <rFont val="Calibri"/>
        <family val="2"/>
        <scheme val="minor"/>
      </rPr>
      <t>H.265</t>
    </r>
    <r>
      <rPr>
        <sz val="11"/>
        <color theme="1"/>
        <rFont val="Calibri"/>
        <family val="2"/>
        <scheme val="minor"/>
      </rPr>
      <t xml:space="preserve"> implementaties ondersteunen constante en variabele bitrate. </t>
    </r>
  </si>
  <si>
    <r>
      <t>Verschillende gebruikers</t>
    </r>
    <r>
      <rPr>
        <b/>
        <sz val="11"/>
        <color rgb="FFFF0000"/>
        <rFont val="Calibri"/>
        <family val="2"/>
        <scheme val="minor"/>
      </rPr>
      <t xml:space="preserve"> </t>
    </r>
    <r>
      <rPr>
        <sz val="11"/>
        <rFont val="Calibri"/>
        <family val="2"/>
        <scheme val="minor"/>
      </rPr>
      <t>(bijvoorbeeld administrator versus gebruiker)</t>
    </r>
    <r>
      <rPr>
        <sz val="11"/>
        <color theme="1"/>
        <rFont val="Calibri"/>
        <family val="2"/>
        <scheme val="minor"/>
      </rPr>
      <t xml:space="preserve"> met minstens twee verschillende authorisaties moeten onderscheiden kunnen worden. </t>
    </r>
  </si>
  <si>
    <r>
      <t>De camera voldoet aan internet protocol versie 6</t>
    </r>
    <r>
      <rPr>
        <b/>
        <sz val="11"/>
        <color theme="1"/>
        <rFont val="Calibri"/>
        <family val="2"/>
        <scheme val="minor"/>
      </rPr>
      <t xml:space="preserve"> </t>
    </r>
    <r>
      <rPr>
        <sz val="11"/>
        <color theme="1"/>
        <rFont val="Calibri"/>
        <family val="2"/>
        <scheme val="minor"/>
      </rPr>
      <t>(beschreven in IETF RFC 2460).</t>
    </r>
  </si>
  <si>
    <r>
      <t>Camera moet bij  temperaturen tussen-20˚C en +40˚C en 10-100% relatieve luchtvochtigheid beschermd zijn tegen condens op de lens en</t>
    </r>
    <r>
      <rPr>
        <sz val="11"/>
        <rFont val="Calibri"/>
        <family val="2"/>
        <scheme val="minor"/>
      </rPr>
      <t xml:space="preserve"> op de binnenzijde van de omkapping (dome).</t>
    </r>
  </si>
  <si>
    <r>
      <t>Toelichting van</t>
    </r>
    <r>
      <rPr>
        <b/>
        <sz val="11"/>
        <color theme="1"/>
        <rFont val="Calibri"/>
        <family val="2"/>
        <scheme val="minor"/>
      </rPr>
      <t xml:space="preserve"> </t>
    </r>
    <r>
      <rPr>
        <sz val="11"/>
        <rFont val="Calibri"/>
        <family val="2"/>
        <scheme val="minor"/>
      </rPr>
      <t>cameraproducent</t>
    </r>
    <r>
      <rPr>
        <sz val="11"/>
        <color theme="1"/>
        <rFont val="Calibri"/>
        <family val="2"/>
        <scheme val="minor"/>
      </rPr>
      <t xml:space="preserve"> welke maatregelen hiervoor zijn.</t>
    </r>
  </si>
  <si>
    <r>
      <t>Downtime bij storing moet minimaal zijn en alle settings moeten behouden blijven. Verloop van het nulpunt is ongewenst omdat dit tot het opnieuw instellen van privacy-zones en presets leidt:
1  Als het een (externe) stroomstoring is, dan zijn deze camera's robuust wat betreft behoud van de configuratie en nulpunt</t>
    </r>
    <r>
      <rPr>
        <sz val="11"/>
        <color theme="1"/>
        <rFont val="Calibri"/>
        <family val="2"/>
        <scheme val="minor"/>
      </rPr>
      <t xml:space="preserve">
2  Als de cameramast een tik heeft gekregen (bijvoorbeeld bij grasmaaien), dan is het nulpunt ook gewijzigd</t>
    </r>
  </si>
  <si>
    <r>
      <t xml:space="preserve">Aanvullende eis t.o.v. eisen G05 en G06. De </t>
    </r>
    <r>
      <rPr>
        <sz val="11"/>
        <rFont val="Calibri"/>
        <family val="2"/>
        <scheme val="minor"/>
      </rPr>
      <t>onderhoudspartij</t>
    </r>
    <r>
      <rPr>
        <sz val="11"/>
        <color theme="1"/>
        <rFont val="Calibri"/>
        <family val="2"/>
        <scheme val="minor"/>
      </rPr>
      <t xml:space="preserve"> zorgt dat de API voor deze functionaliteit beschikbaar gesteld wordt, en is verantwoordelijk voor de succesvolle implementatie van deze eis Op02
</t>
    </r>
  </si>
  <si>
    <r>
      <t>Aanvullende eis t.o.v. eisen G07 en G08. De</t>
    </r>
    <r>
      <rPr>
        <sz val="11"/>
        <rFont val="Calibri"/>
        <family val="2"/>
        <scheme val="minor"/>
      </rPr>
      <t xml:space="preserve"> onderhoudspartij</t>
    </r>
    <r>
      <rPr>
        <sz val="11"/>
        <color theme="1"/>
        <rFont val="Calibri"/>
        <family val="2"/>
        <scheme val="minor"/>
      </rPr>
      <t xml:space="preserve"> zorgt dat de API voor deze functionaliteit beschikbaar gesteld wordt, en is verantwoordelijk voor de succesvolle implementatie van deze eis Op03
</t>
    </r>
  </si>
  <si>
    <r>
      <rPr>
        <sz val="11"/>
        <rFont val="Calibri"/>
        <family val="2"/>
        <scheme val="minor"/>
      </rPr>
      <t>Via een verklaring.</t>
    </r>
    <r>
      <rPr>
        <b/>
        <sz val="11"/>
        <color rgb="FFFF0000"/>
        <rFont val="Calibri"/>
        <family val="2"/>
        <scheme val="minor"/>
      </rPr>
      <t xml:space="preserve"> </t>
    </r>
    <r>
      <rPr>
        <sz val="11"/>
        <color theme="1"/>
        <rFont val="Calibri"/>
        <family val="2"/>
        <scheme val="minor"/>
      </rPr>
      <t>Het is de verantwoordelijkheid van de onderhoudspartij, dat na oplevering aan deze eis is voldaan.</t>
    </r>
  </si>
  <si>
    <r>
      <rPr>
        <sz val="11"/>
        <rFont val="Calibri"/>
        <family val="2"/>
        <scheme val="minor"/>
      </rPr>
      <t>Via een verklaring.</t>
    </r>
    <r>
      <rPr>
        <b/>
        <sz val="11"/>
        <color rgb="FFFF0000"/>
        <rFont val="Calibri"/>
        <family val="2"/>
        <scheme val="minor"/>
      </rPr>
      <t xml:space="preserve"> </t>
    </r>
    <r>
      <rPr>
        <sz val="11"/>
        <color theme="1"/>
        <rFont val="Calibri"/>
        <family val="2"/>
        <scheme val="minor"/>
      </rPr>
      <t>Het is de verantwoordelijkheid van de onderhoudspartij, dat na oplevering aan deze eis is voldaan. Te onderbouwen met fotomateriaal van de stroomaansluiting.</t>
    </r>
  </si>
  <si>
    <r>
      <rPr>
        <sz val="11"/>
        <rFont val="Calibri"/>
        <family val="2"/>
        <scheme val="minor"/>
      </rPr>
      <t>Via een verklaring.</t>
    </r>
    <r>
      <rPr>
        <b/>
        <sz val="11"/>
        <color rgb="FFFF0000"/>
        <rFont val="Calibri"/>
        <family val="2"/>
        <scheme val="minor"/>
      </rPr>
      <t xml:space="preserve"> </t>
    </r>
    <r>
      <rPr>
        <sz val="11"/>
        <color theme="1"/>
        <rFont val="Calibri"/>
        <family val="2"/>
        <scheme val="minor"/>
      </rPr>
      <t>Het is de verantwoordelijkheid van de onderhoudspartij, dat na oplevering aan deze eis is voldaan. Te onderbouwen met fotomateriaal van de dataaansluiting.</t>
    </r>
  </si>
  <si>
    <r>
      <rPr>
        <sz val="11"/>
        <rFont val="Calibri"/>
        <family val="2"/>
        <scheme val="minor"/>
      </rPr>
      <t>Via een verklaring.</t>
    </r>
    <r>
      <rPr>
        <b/>
        <sz val="11"/>
        <color rgb="FFFF0000"/>
        <rFont val="Calibri"/>
        <family val="2"/>
        <scheme val="minor"/>
      </rPr>
      <t xml:space="preserve"> </t>
    </r>
    <r>
      <rPr>
        <sz val="11"/>
        <color theme="1"/>
        <rFont val="Calibri"/>
        <family val="2"/>
        <scheme val="minor"/>
      </rPr>
      <t>Het is de verantwoordelijkheid van de onderhoudspartij, dat na oplevering aan deze eis is voldaan. Te onderbouwen met fotomateriaal van de montage.</t>
    </r>
  </si>
  <si>
    <r>
      <t xml:space="preserve">Op grond van onderstaande verzameling functionele specificaties en raakvlak eisen heeft PNH vastgesteld dat de volgende </t>
    </r>
    <r>
      <rPr>
        <b/>
        <u/>
        <sz val="20"/>
        <color rgb="FFFF0000"/>
        <rFont val="Calibri"/>
        <family val="2"/>
        <scheme val="minor"/>
      </rPr>
      <t>twee</t>
    </r>
    <r>
      <rPr>
        <sz val="11"/>
        <color theme="1"/>
        <rFont val="Calibri"/>
        <family val="2"/>
        <scheme val="minor"/>
      </rPr>
      <t xml:space="preserve"> cameratypes voldoen aan alle eisen:</t>
    </r>
  </si>
  <si>
    <t>Aanbieding/ offerte</t>
  </si>
  <si>
    <t>G30</t>
  </si>
  <si>
    <t>B11</t>
  </si>
  <si>
    <t>Specificaties leverancier.</t>
  </si>
  <si>
    <t>Camera heeft zowel een vaste voedingsaansluiting als een Power over Ethernet (PoE) aansluiting.</t>
  </si>
  <si>
    <t>De gebiedscontractanten die camera onderhoud in hun scope hebben. Voor o.a. de VerkeersRegel Installaties (VRI's) met bijbehorende camera's voeren zij Vast Onderhoud (o.a. storingsafhandeling) en Variabel Onderhoud (vervanging bij einde levensduur) uit.</t>
  </si>
  <si>
    <t>Zoomsnelheid is belangrijk want sommige oudere camera's bij PNH doen er heel lang over om in of uit te zoomen.</t>
  </si>
  <si>
    <t>Het is regelmatig voorgekomen dat een PoE-voeding/verbinding om onverklaarbare redenen vastloopt en de camera alleen nog te resetten is door deze spanningsloos te maken. Dit spanningsloos maken kan alleen op locatie gebeuren. Dit is geen wenselijke situatie (i.v.m. extra onderhoudskosten) . Door de mogelijkheid om de camera ook met een standaard voeding aan te kunnen sluiten kunnen we dit probleem ondervangen.</t>
  </si>
  <si>
    <t>Netwerk protocollen kunnen worden uitgeschakeld, oa telnet , http, snmpv1 etc.
Alle gebruikte protocollen en netwerk poorten zijn gedocumenteerd</t>
  </si>
  <si>
    <t>De camera is in staat om dergelijke loginformatie via syslog naar een centrale logging server te versturen.</t>
  </si>
  <si>
    <t>Volledige werking van de API is slechts aan te tonen door de interface te bouwen.</t>
  </si>
  <si>
    <t>De camera ondersteunt tijdsynchronisatie via een NTP-server.
Adres van de NTP-server is in te stellen.</t>
  </si>
  <si>
    <r>
      <rPr>
        <b/>
        <sz val="11"/>
        <color rgb="FFFF0000"/>
        <rFont val="Calibri"/>
        <family val="2"/>
        <scheme val="minor"/>
      </rPr>
      <t>Bosch NDP-7512-Z30</t>
    </r>
    <r>
      <rPr>
        <sz val="11"/>
        <color theme="1"/>
        <rFont val="Calibri"/>
        <family val="2"/>
        <scheme val="minor"/>
      </rPr>
      <t xml:space="preserve"> AUTODOME IP starlight 7000i (PTZ 2MP HDR 30x clear)
IP66 pendant.</t>
    </r>
  </si>
  <si>
    <r>
      <rPr>
        <b/>
        <sz val="11"/>
        <color rgb="FFFF0000"/>
        <rFont val="Calibri"/>
        <family val="2"/>
        <scheme val="minor"/>
      </rPr>
      <t>Panasonic WV-X6531 NS</t>
    </r>
    <r>
      <rPr>
        <sz val="11"/>
        <color theme="1"/>
        <rFont val="Calibri"/>
        <family val="2"/>
        <scheme val="minor"/>
      </rPr>
      <t xml:space="preserve"> (40x Intelligent Zoom Stabilization iA PTZ Camera)</t>
    </r>
  </si>
  <si>
    <t xml:space="preserve">Deze eis is onderscheidend, en brengt de beschikbare camera's in het bereik &gt; € 2.000. </t>
  </si>
  <si>
    <t>Deze eis (+10˚ tilt) in combinatie met de eis van een dome camera (eis S13) is onderscheidend, maar brengt de beschikbare camera's in het bereik &gt; € 2.000</t>
  </si>
  <si>
    <t>De camera moet binnen 3 seconden volledig mechanisch in of uit kunnen zoomen</t>
  </si>
  <si>
    <t>Maximale tijd om een (P,T,Z) camera presetpositie te bereiken uit een willekeurige andere camerapositie is 5 seconden</t>
  </si>
  <si>
    <t>Camera moet snel (genoeg) naar een andere preset-positie kunnen gaan. Voor camera's die na elkaar (in plaats van gelijktijdig) pannen, daarna tilten en daarna zoomen is 3 sec een niet haalbare eis</t>
  </si>
  <si>
    <t>Proportionele, objectief staafbare eis</t>
  </si>
  <si>
    <t>B12</t>
  </si>
  <si>
    <t>Maximale leveringskosten = € 5.000 (prijspeil 2021) van camera en bevestigingsmaterialen</t>
  </si>
  <si>
    <t>Alle camera's voldoen bij aanschaf aan de IP66 eisen. Echter, gezien de mechanische constructie van diverse camera's zijn hier twijfels over als deze meerdere malen worden gedemonteerd</t>
  </si>
  <si>
    <t>Documentatie leverancier (niet altijd goed zichtbaar) en: aantonen van ervaring bij montage.</t>
  </si>
  <si>
    <t>Ook na het regelmatig openen, demonteren en sluiten van de camera's (i.v.m. onderhoud) dient de camera te blijven voldoen aan de IP66 eis</t>
  </si>
  <si>
    <t>1  Diverse huidige camera's van PNH hebben een lasnaad in de dome. Dat beperkt het zicht en moet dus voorkomen worden.
2  Het voordeel van een Dome-camera is dat alle bewegende delen niet direct bloot gesteld worden aan de buitenlucht omstandigheden. Een PTZ camera heeft daarentegen bewegende delen die hieraan wel worden blootgesteld, waardoor er eerder en regelmatig onderhoud uitgevoerd moet worden.</t>
  </si>
  <si>
    <t>S17-1</t>
  </si>
  <si>
    <r>
      <t xml:space="preserve">Aanvulling op eis S17: </t>
    </r>
    <r>
      <rPr>
        <sz val="11"/>
        <color theme="1"/>
        <rFont val="Calibri"/>
        <family val="2"/>
        <scheme val="minor"/>
      </rPr>
      <t>Http is uit te schakelen en blijft uit na een herstart.</t>
    </r>
  </si>
  <si>
    <t>De camera is digitaal en IP gebaseerd en is toegankelijk via een ingebouwde webserver (met https optie) voor instellingen en configuratie</t>
  </si>
  <si>
    <t>Het moet een digitale IP camera zijn.  Risico van gebruik van http-verbinding is dat gebruikersnaam en wachtwoord af te luisteren is</t>
  </si>
  <si>
    <t>S20-1</t>
  </si>
  <si>
    <t>Actie: navragen bij Securitas of het voor beide camera's aanwezig is</t>
  </si>
  <si>
    <r>
      <t xml:space="preserve">De camera houdt systeemlogging bij incl. minimaal het IP adres van </t>
    </r>
    <r>
      <rPr>
        <sz val="11"/>
        <rFont val="Calibri"/>
        <family val="2"/>
        <scheme val="minor"/>
      </rPr>
      <t>computers</t>
    </r>
    <r>
      <rPr>
        <sz val="11"/>
        <color rgb="FFFF0000"/>
        <rFont val="Calibri"/>
        <family val="2"/>
        <scheme val="minor"/>
      </rPr>
      <t xml:space="preserve"> </t>
    </r>
    <r>
      <rPr>
        <sz val="11"/>
        <color theme="1"/>
        <rFont val="Calibri"/>
        <family val="2"/>
        <scheme val="minor"/>
      </rPr>
      <t xml:space="preserve">die ingelogd hebben, </t>
    </r>
    <r>
      <rPr>
        <sz val="11"/>
        <color theme="1"/>
        <rFont val="Calibri"/>
        <family val="2"/>
        <scheme val="minor"/>
      </rPr>
      <t>het tijdstip van inloggen en de login methode.</t>
    </r>
  </si>
  <si>
    <t>Onderdeel van cameramanagement en beveiliging</t>
  </si>
  <si>
    <t>S25-1</t>
  </si>
  <si>
    <r>
      <t xml:space="preserve">Aanvulling op eis S25: </t>
    </r>
    <r>
      <rPr>
        <sz val="11"/>
        <color theme="1"/>
        <rFont val="Calibri"/>
        <family val="2"/>
        <scheme val="minor"/>
      </rPr>
      <t>Onveilige protocollen zoals SSL3.0, TLS1.0,  en TLS 1.1 zijn uit te schakelen. Camera moet kunnen werken met TLS 1.2 protocol en bij voorkeur ook TLS 1.3 protocol</t>
    </r>
  </si>
  <si>
    <t>Actie: navragen bij Securitas of het voor beide camera's aanwezig is (geen TLS versie genoemd)</t>
  </si>
  <si>
    <r>
      <t xml:space="preserve">De camera is in staat om verkeer via SSL/TLS te beveiligen met behulp van </t>
    </r>
    <r>
      <rPr>
        <sz val="11"/>
        <rFont val="Calibri"/>
        <family val="2"/>
        <scheme val="minor"/>
      </rPr>
      <t>(X509.3)</t>
    </r>
    <r>
      <rPr>
        <sz val="11"/>
        <color theme="1"/>
        <rFont val="Calibri"/>
        <family val="2"/>
        <scheme val="minor"/>
      </rPr>
      <t xml:space="preserve"> certificaten. De camera biedt de mogelijkheid om een eigen certificaat t.b.v. deze beveiliging te uploaden en te gebruiken</t>
    </r>
  </si>
  <si>
    <t>Deze eis geeft PNH de mogelijkheid om het dataverkeer tussen de camera en de centrale verder te beveiligen. Een X509.3 certificaat stelt het zendende en ontvangende apparaat in staat om elkaars identiteit te bevestigen en is de basis voor het gebruik van https</t>
  </si>
  <si>
    <t>Intern opgeslagen data dient versleuteld te worden met data-encryptie</t>
  </si>
  <si>
    <t>B08-1</t>
  </si>
  <si>
    <r>
      <t>Aanvulling op eis B08: De c</t>
    </r>
    <r>
      <rPr>
        <sz val="11"/>
        <color theme="1"/>
        <rFont val="Calibri"/>
        <family val="2"/>
        <scheme val="minor"/>
      </rPr>
      <t>amera software kan meerdere API-keys genereren voor toekenning van een unieke API-key per toepassing.</t>
    </r>
  </si>
  <si>
    <t>Actie: navragen bij Securitas of het voor beide camera's aanwezig is. Niet zozeer dat men een API key heeft, maar dat het uniek per toepassing is. Indien niet aanwezig: Navragen of alternatieve oplossing mogelijk is: is het vanuit de logging te halen?</t>
  </si>
  <si>
    <r>
      <t xml:space="preserve">Risico van gebruik van http-verbinding is dat gebruikersnaam en wachtwoord af te luisteren is. </t>
    </r>
    <r>
      <rPr>
        <sz val="11"/>
        <color theme="1"/>
        <rFont val="Calibri"/>
        <family val="2"/>
        <scheme val="minor"/>
      </rPr>
      <t>Opmerking: werkt wel één camera. Actie: navragen bij Securitas of het voor beide camera's aanwezig is</t>
    </r>
  </si>
  <si>
    <r>
      <rPr>
        <sz val="11"/>
        <color theme="1"/>
        <rFont val="Calibri"/>
        <family val="2"/>
        <scheme val="minor"/>
      </rPr>
      <t>Actie: navragen bij Securitas of het voor beide camera's aanwezig is. Is wel benoemd op de Panasonic</t>
    </r>
  </si>
  <si>
    <r>
      <t>De camera wordt volledig ondersteund door open en gepubliceerde API´s (Application Programming Interfaces) en de cameraproducent</t>
    </r>
    <r>
      <rPr>
        <sz val="11"/>
        <rFont val="Calibri"/>
        <family val="2"/>
        <scheme val="minor"/>
      </rPr>
      <t xml:space="preserve"> levert de informatie</t>
    </r>
    <r>
      <rPr>
        <sz val="11"/>
        <color theme="1"/>
        <rFont val="Calibri"/>
        <family val="2"/>
        <scheme val="minor"/>
      </rPr>
      <t xml:space="preserve"> die noodzakelijk is om camerabeelden en andere functionaliteit te gebruiken en integreren in toepassingen van derden, zonder extra kosten.</t>
    </r>
    <r>
      <rPr>
        <sz val="11"/>
        <color rgb="FFFF0000"/>
        <rFont val="Calibri"/>
        <family val="2"/>
        <scheme val="minor"/>
      </rPr>
      <t xml:space="preserve"> </t>
    </r>
    <r>
      <rPr>
        <sz val="11"/>
        <rFont val="Calibri"/>
        <family val="2"/>
        <scheme val="minor"/>
      </rPr>
      <t>Onderhoudspartij</t>
    </r>
    <r>
      <rPr>
        <sz val="11"/>
        <color rgb="FFFF0000"/>
        <rFont val="Calibri"/>
        <family val="2"/>
        <scheme val="minor"/>
      </rPr>
      <t xml:space="preserve"> </t>
    </r>
    <r>
      <rPr>
        <sz val="11"/>
        <color theme="1"/>
        <rFont val="Calibri"/>
        <family val="2"/>
        <scheme val="minor"/>
      </rPr>
      <t>is vrij om deze informatie aan andere partijen, voor het doel van integratie, beschikbaar te stellen</t>
    </r>
  </si>
  <si>
    <t>WENSEN</t>
  </si>
  <si>
    <t>Deze functionaliteit is bij PNH bij circa 10 camera's in gebruik. Alle goede cameratypes hebben meer privacymaskers.</t>
  </si>
  <si>
    <r>
      <t>De camera moet handmatig scherpstellen</t>
    </r>
    <r>
      <rPr>
        <sz val="11"/>
        <rFont val="Calibri"/>
        <family val="2"/>
        <scheme val="minor"/>
      </rPr>
      <t xml:space="preserve"> via het PNH </t>
    </r>
    <r>
      <rPr>
        <sz val="11"/>
        <color theme="1"/>
        <rFont val="Calibri"/>
        <family val="2"/>
        <scheme val="minor"/>
      </rPr>
      <t xml:space="preserve">camera management systeem ondersteunen </t>
    </r>
    <r>
      <rPr>
        <sz val="11"/>
        <rFont val="Calibri"/>
        <family val="2"/>
        <scheme val="minor"/>
      </rPr>
      <t>(in 2021 is dat: Griffid Camera Management Systeem).</t>
    </r>
  </si>
  <si>
    <r>
      <t>De camera moet handmatig iris instellen via het PNH camera management systeem ondersteunen</t>
    </r>
    <r>
      <rPr>
        <sz val="11"/>
        <rFont val="Calibri"/>
        <family val="2"/>
        <scheme val="minor"/>
      </rPr>
      <t xml:space="preserve"> (in 2021 is dat: Griffid Camera Management Systeem).</t>
    </r>
  </si>
  <si>
    <t>Alle instellingen zijn zowel via een ingebouwde webserver als via het PNH camera managementsysteem in te stellen (in 2021 is dat: Griffid Camera Management Systeem).</t>
  </si>
  <si>
    <t>Onderhoudspartij levert de API (zoals genoemd in eis B08) zonder aanvullende kosten door aan de partijen in de keten die deze nodig hebben (CMS leverancier en PNH).</t>
  </si>
  <si>
    <t>De camerabeelden kunnen weergegeven worden op de PNH beeldschermen van de wegverkeersleiders in VMC Hoofddorp</t>
  </si>
  <si>
    <t>Om overzicht te houden als er in een regio een incident is opgetreden die doorwerkt op andere wegen, of in geval van een verkeersinfarct, of bij evenementen: dan zijn er meerdere camerabeelden tegelijk nodig.</t>
  </si>
  <si>
    <t xml:space="preserve">De camera kan minstens 10 privacymaskers toepassen op de uitgaande videostroom, en deze mogen maximaal 0,1 sec naijlen. De privacymaskers moeten het juiste beeldgedeelte blijven maskeren; ook bij bewegen van de camera. </t>
  </si>
  <si>
    <r>
      <t xml:space="preserve">Het betreft een </t>
    </r>
    <r>
      <rPr>
        <sz val="11"/>
        <rFont val="Calibri"/>
        <family val="2"/>
        <scheme val="minor"/>
      </rPr>
      <t>terugvalmogelijkheid voor gebruikers als het cameramanagement systeem niet beschikbaar is</t>
    </r>
  </si>
  <si>
    <t>Je wilt een camera die bij zo donker mogelijke omstandigheden nog goed beeld geeft. Echter, om toch nog voldoende cameraopties over te houden is deze grens nu bepaald o.b.v. camera-aanbod. Niet o.b.v. werkelijke inschattingen van de hoeveelheid licht in de scenes. Om camera's te kunnen vergelijken moet hierbij ook aangegeven worden hoeveel signaal je dan hebt bij deze hoeveelheid licht (wij vragen 30IRE: hetgeen een gebruikelijke maat is voor de hoeveelheid signaal/ruis die je bij dit licht in beeld hebt), wat de opening van de lens is (de waarde die zij gebruiken mag bij de camera's grootste lensopening), met auto-gain control, en een sluitertijd van 1/30 sec.</t>
  </si>
  <si>
    <t>1  De dome van de camera moet uit één geheel samengesteld zijn. Er mogen geen lasnaden in het Pan- en Tilt-bereik van de camera zichtbaar zijn.
2  Nadere aanduiding bij definitie van Dome-Camera. "Alle bewegende onderdelen zijn werkzaam in een afgeschermde, uit een stuk bestaande, omgeving: de Dome. Alle andere varianten hierin worden PTZ camera's genoemd"</t>
  </si>
  <si>
    <t>De gebruikers hebben aangegeven dat sommige camera's lager staan  dan de objecten (bruggen of ongelijkvloerse kruisingen) die bekeken moeten worden. Dit leidt ertoe dat de camera ook een stukje omhoog moet kunnen kijken, in combinatie met inzoomen. De camera moet dus in verticale richting kunnen bewegen, vanaf 10 graden boven de horizontale positie recht naar beneden.</t>
  </si>
  <si>
    <t>De camera heeft de mogelijkheid om minimaal twee videostromen (H.264, H.265 en/of mpeg4) met 25 fps gelijktijdig te leveren.</t>
  </si>
  <si>
    <t xml:space="preserve">Als je bandbreedte beperking hebt op de verbinding, zul je geen tweede stroom over kunnen sturen en zul je de encoding in de videoserver moeten doen (en dus meer CPU daar nodig hebben). </t>
  </si>
  <si>
    <t>Momenteel gebruikt PNH de camera zodanig dat met één IP adres verbonden wordt ("unicast" als aanduiding vanuit de analoge video wereld), vanwege beperkte bandbreedte. Om diezelfde reden zijn op dit moment opties om de bitrate te managen (dynamisch of statisch) noodzakelijk. Bitrate management is ook onderdeel van eis S04, want een instelling van de codec.</t>
  </si>
  <si>
    <t>Bescherming tegen externe mechanische impact (Vandalisme). IK10 is maximale categorie. https://en.wikipedia.org/wiki/EN_62262</t>
  </si>
  <si>
    <t>Betrouwbare tijdindicatie op de camera is van belang o.a. indien camerabeelden als bewijsmateriaal gebruikt moeten worden</t>
  </si>
  <si>
    <t xml:space="preserve">Dit stelt PNH in staat om unencrypted dataverkeer te weren.
</t>
  </si>
  <si>
    <t>Het cameratype is minimaal leverbaar tot eind 2023. Het (vervangende) type mag ook een type zijn dat:
a) minimaal dezelfde specificaties heeft als het oorspronkelijke type
b) én zonder aanpassingen aan de API direct te gebruiken is
c) én zonder wijzigingen in de gebruikersinterface direct te gebruiken is
d) én zonder aanpassingen direct te bevestigen is op de plaats van het eerdere type, op de bestaande aansluitingen voor voeding en data
e) aantoonbaar foutloos werkt in het PNH camera management systeem
f)  aantoonbaar foutloos weergegeven wordt op de PNH Barco videowand</t>
  </si>
  <si>
    <t>Hiervoor zijn mogelijk temperatuursensoren, verwarmingen, ventilatoren nodig</t>
  </si>
  <si>
    <t>De camera bediening en output moeten kunnen interfacen met software van derden, bijv. het Griffid Camera Management Systeem. Inkopende partij kan zijn PNH of in opdracht van PNH werkende onderhoudspartijen. Zie ook eis Op06</t>
  </si>
  <si>
    <r>
      <t>De camera herstart automatisch bij een storing/ reset en zal binnen twee minuten werkend zijn</t>
    </r>
    <r>
      <rPr>
        <sz val="11"/>
        <rFont val="Calibri"/>
        <family val="2"/>
        <scheme val="minor"/>
      </rPr>
      <t>, met behoud van de gehele configuratie inclusief nulpunt van positie</t>
    </r>
    <r>
      <rPr>
        <sz val="11"/>
        <color theme="1"/>
        <rFont val="Calibri"/>
        <family val="2"/>
        <scheme val="minor"/>
      </rPr>
      <t>.</t>
    </r>
  </si>
  <si>
    <r>
      <t xml:space="preserve">Alle camera's die vervangen worden, moeten daarna aangestuurd kunnen worden met één van volgende camerabeheersystemen in gebruik bij de verkeersmanagementcentrale Hoofddorp:
1  het Bosch camera beheersysteem
2  het Panasonic camerabeheersysteem
Via één van beide camerabeheersystemen moeten alle </t>
    </r>
    <r>
      <rPr>
        <sz val="11"/>
        <color theme="1"/>
        <rFont val="Calibri"/>
        <family val="2"/>
        <scheme val="minor"/>
      </rPr>
      <t>instellingen van de vervangen camera aangepast kunnen worden, en moet met het camerabeheersysteem een softwareupdate uitgevoerd kunnen worden in de camera</t>
    </r>
  </si>
  <si>
    <t>Door te standaardfiseren op deze 2 camera beheersystemen is het mogelijk om snelle, gestandaardiseerde, storingsanalyse centraal uit te kunnen voeren en vanaf een centraal punt camera software updates uit te voeren. Dat is niet mogelijk met het Griffid Camera Management Systeem</t>
  </si>
  <si>
    <t>RAAKVLAKEISEN VOOR ONDERHOUDSPARTIJ VOOR HET WERKEND OPLEVEREN VAN CAMERA IN DE PNH CAMERAKETEN</t>
  </si>
  <si>
    <t>Alle bediening van de camera, die nodig is voor gebruik door de wegverkeersleiders, moet gedaan kunnen worden vanuit het PNH cameramanagement systeem (in 2021 is dat: Griffid Camera Management Systeem).). Ook de camerabeelden van de camera moeten aantoonbaar foutloos weergegeven worden via dit CMS</t>
  </si>
  <si>
    <t>Deze eis is de eis voor het uiteindelijke gebruik. Dat moet tot stand komen door een functionele eis aan de camera te stellen (B08) en de koppeling en werking onder de verantwoordelijkheid van de onderhoudspartij te laten realiseren door de leverancier van het CMS.</t>
  </si>
  <si>
    <t>Na plaatsing van de nieuwe camera moet het hele systeem weer conform NEN3140 werken.</t>
  </si>
  <si>
    <t>De MTBF (mean-time between failure) van de pan, tilt en zoom motoren moet minimaal 450.000 cycles per motor zijn</t>
  </si>
  <si>
    <r>
      <t xml:space="preserve">Aanvulling op eis S20: De camera houdt systeemlogging bij van ook </t>
    </r>
    <r>
      <rPr>
        <sz val="11"/>
        <color theme="1"/>
        <rFont val="Calibri"/>
        <family val="2"/>
        <scheme val="minor"/>
      </rPr>
      <t>de loginnaam</t>
    </r>
  </si>
  <si>
    <t>Toelichting: omdat onderstaande eigenschappen niet terug te vinden zijn in de documentatie van de camera's op de PNH shortlist ("Bosch NDP-7512-Z30 AUTODOME IP starlight 7000i" of de "Panasonic WV-X6531 NS"), zijn deze eisen opgenomen als wensen</t>
  </si>
  <si>
    <t>VERVALLEN EISEN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</si>
</sst>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0.0"/>
    <numFmt numFmtId="165" formatCode="_ * #,##0_ ;_ * \-#,##0_ ;_ * &quot;-&quot;??_ ;_ @_ "/>
  </numFmts>
  <fonts count="21" x14ac:knownFonts="1">
    <font>
      <sz val="11"/>
      <color theme="1"/>
      <name val="Calibri"/>
      <family val="2"/>
      <scheme val="minor"/>
    </font>
    <font>
      <b/>
      <sz val="11"/>
      <color theme="1"/>
      <name val="Calibri"/>
      <family val="2"/>
      <scheme val="minor"/>
    </font>
    <font>
      <sz val="11"/>
      <color theme="1"/>
      <name val="Times New Roman"/>
      <family val="1"/>
    </font>
    <font>
      <sz val="12"/>
      <color theme="1"/>
      <name val="Calibri"/>
      <family val="2"/>
      <scheme val="minor"/>
    </font>
    <font>
      <b/>
      <sz val="11"/>
      <color theme="5"/>
      <name val="Calibri"/>
      <family val="2"/>
      <scheme val="minor"/>
    </font>
    <font>
      <sz val="11"/>
      <color theme="1"/>
      <name val="Calibri"/>
      <family val="2"/>
      <scheme val="minor"/>
    </font>
    <font>
      <b/>
      <sz val="12"/>
      <color rgb="FFFF0000"/>
      <name val="Calibri"/>
      <family val="2"/>
      <scheme val="minor"/>
    </font>
    <font>
      <b/>
      <sz val="12"/>
      <color theme="1"/>
      <name val="Calibri"/>
      <family val="2"/>
      <scheme val="minor"/>
    </font>
    <font>
      <b/>
      <sz val="26"/>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rgb="FFFF0000"/>
      <name val="Calibri"/>
      <family val="2"/>
      <scheme val="minor"/>
    </font>
    <font>
      <vertAlign val="superscript"/>
      <sz val="11"/>
      <color theme="1"/>
      <name val="Calibri"/>
      <family val="2"/>
      <scheme val="minor"/>
    </font>
    <font>
      <b/>
      <u/>
      <sz val="11"/>
      <color theme="1"/>
      <name val="Calibri"/>
      <family val="2"/>
      <scheme val="minor"/>
    </font>
    <font>
      <b/>
      <sz val="22"/>
      <color theme="1"/>
      <name val="Calibri"/>
      <family val="2"/>
      <scheme val="minor"/>
    </font>
    <font>
      <sz val="22"/>
      <color theme="1"/>
      <name val="Calibri"/>
      <family val="2"/>
      <scheme val="minor"/>
    </font>
    <font>
      <b/>
      <sz val="11"/>
      <color rgb="FF00B050"/>
      <name val="Calibri"/>
      <family val="2"/>
      <scheme val="minor"/>
    </font>
    <font>
      <b/>
      <u/>
      <sz val="20"/>
      <color rgb="FFFF0000"/>
      <name val="Calibri"/>
      <family val="2"/>
      <scheme val="minor"/>
    </font>
    <font>
      <sz val="11"/>
      <color rgb="FFFF0000"/>
      <name val="Calibri"/>
      <family val="2"/>
      <scheme val="minor"/>
    </font>
    <font>
      <sz val="11"/>
      <color theme="1"/>
      <name val="Calibri"/>
      <scheme val="minor"/>
    </font>
  </fonts>
  <fills count="6">
    <fill>
      <patternFill patternType="none"/>
    </fill>
    <fill>
      <patternFill patternType="gray125"/>
    </fill>
    <fill>
      <patternFill patternType="solid">
        <fgColor theme="0"/>
        <bgColor indexed="64"/>
      </patternFill>
    </fill>
    <fill>
      <patternFill patternType="solid">
        <fgColor theme="4"/>
        <bgColor theme="4"/>
      </patternFill>
    </fill>
    <fill>
      <patternFill patternType="solid">
        <fgColor rgb="FFFFFF00"/>
        <bgColor indexed="64"/>
      </patternFill>
    </fill>
    <fill>
      <patternFill patternType="solid">
        <fgColor rgb="FFFFC000"/>
        <bgColor indexed="64"/>
      </patternFill>
    </fill>
  </fills>
  <borders count="36">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medium">
        <color indexed="64"/>
      </bottom>
      <diagonal/>
    </border>
    <border>
      <left style="thin">
        <color auto="1"/>
      </left>
      <right style="thin">
        <color auto="1"/>
      </right>
      <top style="medium">
        <color auto="1"/>
      </top>
      <bottom style="medium">
        <color indexed="64"/>
      </bottom>
      <diagonal/>
    </border>
    <border>
      <left style="thin">
        <color auto="1"/>
      </left>
      <right style="medium">
        <color auto="1"/>
      </right>
      <top style="medium">
        <color auto="1"/>
      </top>
      <bottom style="medium">
        <color indexed="64"/>
      </bottom>
      <diagonal/>
    </border>
    <border>
      <left style="thin">
        <color auto="1"/>
      </left>
      <right/>
      <top style="thin">
        <color auto="1"/>
      </top>
      <bottom/>
      <diagonal/>
    </border>
    <border>
      <left style="thin">
        <color auto="1"/>
      </left>
      <right style="medium">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thin">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top style="thin">
        <color auto="1"/>
      </top>
      <bottom style="medium">
        <color auto="1"/>
      </bottom>
      <diagonal/>
    </border>
    <border>
      <left/>
      <right/>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s>
  <cellStyleXfs count="2">
    <xf numFmtId="0" fontId="0" fillId="0" borderId="0"/>
    <xf numFmtId="43" fontId="5" fillId="0" borderId="0" applyFont="0" applyFill="0" applyBorder="0" applyAlignment="0" applyProtection="0"/>
  </cellStyleXfs>
  <cellXfs count="174">
    <xf numFmtId="0" fontId="0" fillId="0" borderId="0" xfId="0"/>
    <xf numFmtId="0" fontId="0" fillId="0" borderId="0" xfId="0" applyAlignment="1">
      <alignment vertical="top" wrapText="1"/>
    </xf>
    <xf numFmtId="0" fontId="1" fillId="0" borderId="0" xfId="0" applyFont="1" applyAlignment="1">
      <alignment wrapText="1"/>
    </xf>
    <xf numFmtId="0" fontId="0" fillId="0" borderId="0" xfId="0" quotePrefix="1" applyAlignment="1">
      <alignment horizontal="right" vertical="top" wrapText="1"/>
    </xf>
    <xf numFmtId="0" fontId="0" fillId="0" borderId="2" xfId="0" applyBorder="1" applyAlignment="1">
      <alignment wrapText="1"/>
    </xf>
    <xf numFmtId="0" fontId="0" fillId="0" borderId="0" xfId="0" applyAlignment="1">
      <alignment wrapText="1"/>
    </xf>
    <xf numFmtId="0" fontId="0" fillId="0" borderId="8" xfId="0" applyBorder="1" applyAlignment="1">
      <alignment wrapText="1"/>
    </xf>
    <xf numFmtId="0" fontId="0" fillId="0" borderId="0" xfId="0" applyAlignment="1"/>
    <xf numFmtId="0" fontId="0" fillId="0" borderId="0" xfId="0" applyFont="1" applyAlignment="1">
      <alignment horizontal="left"/>
    </xf>
    <xf numFmtId="0" fontId="0" fillId="0" borderId="1" xfId="0" applyBorder="1" applyAlignment="1">
      <alignment wrapText="1"/>
    </xf>
    <xf numFmtId="0" fontId="0" fillId="0" borderId="4" xfId="0" applyBorder="1" applyAlignment="1">
      <alignment wrapText="1"/>
    </xf>
    <xf numFmtId="0" fontId="0" fillId="0" borderId="7" xfId="0" applyBorder="1" applyAlignment="1">
      <alignment wrapText="1"/>
    </xf>
    <xf numFmtId="0" fontId="0" fillId="0" borderId="0" xfId="0" applyAlignment="1">
      <alignment horizontal="left" wrapText="1"/>
    </xf>
    <xf numFmtId="0" fontId="0" fillId="0" borderId="1" xfId="0" applyFont="1" applyBorder="1" applyAlignment="1">
      <alignment wrapText="1"/>
    </xf>
    <xf numFmtId="0" fontId="0" fillId="0" borderId="0" xfId="0" applyAlignment="1">
      <alignment horizontal="left" vertical="top" wrapText="1"/>
    </xf>
    <xf numFmtId="0" fontId="3" fillId="0" borderId="5" xfId="0" applyFont="1" applyBorder="1" applyAlignment="1">
      <alignment vertical="top" wrapText="1"/>
    </xf>
    <xf numFmtId="0" fontId="0" fillId="0" borderId="15" xfId="0" applyBorder="1" applyAlignment="1">
      <alignment vertical="top" wrapText="1"/>
    </xf>
    <xf numFmtId="0" fontId="4" fillId="0" borderId="0" xfId="0" applyFont="1" applyAlignment="1">
      <alignment wrapText="1"/>
    </xf>
    <xf numFmtId="0" fontId="0" fillId="0" borderId="3" xfId="0" applyFont="1" applyBorder="1" applyAlignment="1">
      <alignment wrapText="1"/>
    </xf>
    <xf numFmtId="1" fontId="0" fillId="0" borderId="8" xfId="0" applyNumberFormat="1" applyBorder="1" applyAlignment="1">
      <alignment horizontal="right" wrapText="1"/>
    </xf>
    <xf numFmtId="0" fontId="0" fillId="0" borderId="0" xfId="0" applyBorder="1" applyAlignment="1">
      <alignment wrapText="1"/>
    </xf>
    <xf numFmtId="165" fontId="0" fillId="0" borderId="0" xfId="1" applyNumberFormat="1" applyFont="1"/>
    <xf numFmtId="0" fontId="0" fillId="0" borderId="0" xfId="0" applyAlignment="1">
      <alignment horizontal="right"/>
    </xf>
    <xf numFmtId="164" fontId="0" fillId="0" borderId="0" xfId="0" applyNumberFormat="1"/>
    <xf numFmtId="0" fontId="1" fillId="0" borderId="0" xfId="0" applyFont="1"/>
    <xf numFmtId="0" fontId="3" fillId="0" borderId="8" xfId="0" applyFont="1" applyBorder="1" applyAlignment="1">
      <alignment vertical="top" wrapText="1"/>
    </xf>
    <xf numFmtId="0" fontId="1" fillId="0" borderId="14" xfId="0" applyFont="1" applyBorder="1" applyAlignment="1">
      <alignment vertical="top" wrapText="1"/>
    </xf>
    <xf numFmtId="0" fontId="0" fillId="0" borderId="16" xfId="0" applyBorder="1" applyAlignment="1">
      <alignment vertical="top" wrapText="1"/>
    </xf>
    <xf numFmtId="0" fontId="8" fillId="0" borderId="0" xfId="0" applyFont="1" applyAlignment="1"/>
    <xf numFmtId="0" fontId="0" fillId="0" borderId="0" xfId="0" quotePrefix="1"/>
    <xf numFmtId="0" fontId="9" fillId="0" borderId="0" xfId="0" applyFont="1"/>
    <xf numFmtId="0" fontId="10" fillId="0" borderId="0" xfId="0" applyFont="1"/>
    <xf numFmtId="0" fontId="0" fillId="0" borderId="0" xfId="0" applyFill="1" applyAlignment="1"/>
    <xf numFmtId="0" fontId="0" fillId="0" borderId="0" xfId="0" applyFill="1" applyAlignment="1">
      <alignment wrapText="1"/>
    </xf>
    <xf numFmtId="0" fontId="0" fillId="0" borderId="2" xfId="0" applyFont="1" applyBorder="1" applyAlignment="1">
      <alignment horizontal="left" wrapText="1"/>
    </xf>
    <xf numFmtId="0" fontId="0" fillId="0" borderId="3" xfId="0" applyFont="1" applyBorder="1" applyAlignment="1">
      <alignment horizontal="left" wrapText="1"/>
    </xf>
    <xf numFmtId="1" fontId="0" fillId="0" borderId="5" xfId="0" applyNumberFormat="1" applyFont="1" applyBorder="1" applyAlignment="1">
      <alignment horizontal="right" wrapText="1"/>
    </xf>
    <xf numFmtId="1" fontId="0" fillId="0" borderId="6" xfId="0" applyNumberFormat="1" applyFont="1" applyBorder="1" applyAlignment="1">
      <alignment horizontal="right" wrapText="1"/>
    </xf>
    <xf numFmtId="1" fontId="0" fillId="0" borderId="8" xfId="0" applyNumberFormat="1" applyFont="1" applyFill="1" applyBorder="1" applyAlignment="1">
      <alignment horizontal="right" wrapText="1"/>
    </xf>
    <xf numFmtId="0" fontId="0" fillId="0" borderId="0" xfId="0" applyFont="1" applyAlignment="1">
      <alignment wrapText="1"/>
    </xf>
    <xf numFmtId="0" fontId="0" fillId="0" borderId="2" xfId="0" applyFont="1" applyBorder="1" applyAlignment="1">
      <alignment wrapText="1"/>
    </xf>
    <xf numFmtId="2" fontId="0" fillId="0" borderId="2" xfId="0" applyNumberFormat="1" applyFont="1" applyBorder="1" applyAlignment="1">
      <alignment horizontal="right" wrapText="1"/>
    </xf>
    <xf numFmtId="0" fontId="3" fillId="0" borderId="9" xfId="0" applyFont="1" applyBorder="1" applyAlignment="1">
      <alignment vertical="top" wrapText="1"/>
    </xf>
    <xf numFmtId="0" fontId="3" fillId="0" borderId="2" xfId="0" applyFont="1" applyBorder="1" applyAlignment="1">
      <alignment vertical="top" wrapText="1"/>
    </xf>
    <xf numFmtId="0" fontId="3" fillId="0" borderId="3" xfId="0" applyFont="1" applyBorder="1" applyAlignment="1">
      <alignment vertical="top" wrapText="1"/>
    </xf>
    <xf numFmtId="0" fontId="0" fillId="0" borderId="0" xfId="0" applyFill="1" applyBorder="1" applyAlignment="1"/>
    <xf numFmtId="0" fontId="0" fillId="0" borderId="5" xfId="0" quotePrefix="1" applyFill="1" applyBorder="1" applyAlignment="1">
      <alignment wrapText="1"/>
    </xf>
    <xf numFmtId="0" fontId="0" fillId="0" borderId="0" xfId="0" applyFont="1" applyAlignment="1">
      <alignment horizontal="left" wrapText="1"/>
    </xf>
    <xf numFmtId="0" fontId="0" fillId="0" borderId="0" xfId="0" applyAlignment="1">
      <alignment wrapText="1"/>
    </xf>
    <xf numFmtId="0" fontId="11" fillId="3" borderId="15" xfId="0" applyFont="1" applyFill="1" applyBorder="1" applyAlignment="1">
      <alignment vertical="top" wrapText="1"/>
    </xf>
    <xf numFmtId="0" fontId="0" fillId="0" borderId="0" xfId="0" applyFont="1" applyAlignment="1"/>
    <xf numFmtId="0" fontId="0" fillId="0" borderId="11" xfId="0" quotePrefix="1" applyFill="1" applyBorder="1" applyAlignment="1">
      <alignment wrapText="1"/>
    </xf>
    <xf numFmtId="1" fontId="0" fillId="0" borderId="11" xfId="0" applyNumberFormat="1" applyFont="1" applyBorder="1" applyAlignment="1">
      <alignment horizontal="right" wrapText="1"/>
    </xf>
    <xf numFmtId="1" fontId="0" fillId="0" borderId="18" xfId="0" applyNumberFormat="1" applyFont="1" applyBorder="1" applyAlignment="1">
      <alignment horizontal="right" wrapText="1"/>
    </xf>
    <xf numFmtId="0" fontId="0" fillId="0" borderId="0" xfId="0" applyFill="1" applyBorder="1" applyAlignment="1">
      <alignment wrapText="1"/>
    </xf>
    <xf numFmtId="1" fontId="0" fillId="0" borderId="0" xfId="0" applyNumberFormat="1" applyFont="1" applyFill="1" applyBorder="1" applyAlignment="1">
      <alignment horizontal="right" wrapText="1"/>
    </xf>
    <xf numFmtId="0" fontId="0" fillId="0" borderId="0" xfId="0" applyFont="1" applyFill="1" applyBorder="1" applyAlignment="1">
      <alignment wrapText="1"/>
    </xf>
    <xf numFmtId="0" fontId="12" fillId="0" borderId="0" xfId="0" quotePrefix="1" applyFont="1" applyAlignment="1">
      <alignment horizontal="left" vertical="top" wrapText="1"/>
    </xf>
    <xf numFmtId="0" fontId="0" fillId="0" borderId="27" xfId="0" applyBorder="1" applyAlignment="1">
      <alignment wrapText="1"/>
    </xf>
    <xf numFmtId="0" fontId="0" fillId="0" borderId="12" xfId="0" quotePrefix="1" applyFill="1" applyBorder="1" applyAlignment="1">
      <alignment wrapText="1"/>
    </xf>
    <xf numFmtId="0" fontId="0" fillId="0" borderId="17" xfId="0" quotePrefix="1" applyFill="1" applyBorder="1" applyAlignment="1">
      <alignment wrapText="1"/>
    </xf>
    <xf numFmtId="0" fontId="0" fillId="0" borderId="13" xfId="0" applyBorder="1" applyAlignment="1">
      <alignment wrapText="1"/>
    </xf>
    <xf numFmtId="0" fontId="0" fillId="0" borderId="28" xfId="0" applyFont="1" applyBorder="1" applyAlignment="1">
      <alignment wrapText="1"/>
    </xf>
    <xf numFmtId="0" fontId="0" fillId="0" borderId="29" xfId="0" applyBorder="1" applyAlignment="1">
      <alignment wrapText="1"/>
    </xf>
    <xf numFmtId="0" fontId="0" fillId="0" borderId="30" xfId="0" applyBorder="1" applyAlignment="1">
      <alignment wrapText="1"/>
    </xf>
    <xf numFmtId="0" fontId="0" fillId="0" borderId="31" xfId="0" applyBorder="1" applyAlignment="1">
      <alignment wrapText="1"/>
    </xf>
    <xf numFmtId="0" fontId="0" fillId="0" borderId="1" xfId="0" applyFont="1" applyBorder="1" applyAlignment="1">
      <alignment horizontal="left" wrapText="1"/>
    </xf>
    <xf numFmtId="1" fontId="0" fillId="0" borderId="4" xfId="0" applyNumberFormat="1" applyFont="1" applyBorder="1" applyAlignment="1">
      <alignment horizontal="right" wrapText="1"/>
    </xf>
    <xf numFmtId="1" fontId="0" fillId="0" borderId="23" xfId="0" applyNumberFormat="1" applyFont="1" applyBorder="1" applyAlignment="1">
      <alignment horizontal="right" wrapText="1"/>
    </xf>
    <xf numFmtId="1" fontId="0" fillId="0" borderId="7" xfId="0" applyNumberFormat="1" applyFont="1" applyFill="1" applyBorder="1" applyAlignment="1">
      <alignment horizontal="right" wrapText="1"/>
    </xf>
    <xf numFmtId="0" fontId="0" fillId="0" borderId="4" xfId="0" quotePrefix="1" applyFill="1" applyBorder="1" applyAlignment="1">
      <alignment wrapText="1"/>
    </xf>
    <xf numFmtId="0" fontId="0" fillId="0" borderId="23" xfId="0" quotePrefix="1" applyFill="1" applyBorder="1" applyAlignment="1">
      <alignment wrapText="1"/>
    </xf>
    <xf numFmtId="2" fontId="0" fillId="0" borderId="27" xfId="0" applyNumberFormat="1" applyFont="1" applyBorder="1" applyAlignment="1">
      <alignment horizontal="right" wrapText="1"/>
    </xf>
    <xf numFmtId="1" fontId="0" fillId="0" borderId="7" xfId="0" applyNumberFormat="1" applyBorder="1" applyAlignment="1">
      <alignment horizontal="right" wrapText="1"/>
    </xf>
    <xf numFmtId="1" fontId="0" fillId="0" borderId="9" xfId="0" applyNumberFormat="1" applyBorder="1" applyAlignment="1">
      <alignment horizontal="right" wrapText="1"/>
    </xf>
    <xf numFmtId="0" fontId="12" fillId="0" borderId="0" xfId="0" applyFont="1" applyAlignment="1"/>
    <xf numFmtId="0" fontId="0" fillId="0" borderId="4" xfId="0" applyFont="1" applyBorder="1" applyAlignment="1">
      <alignment wrapText="1"/>
    </xf>
    <xf numFmtId="0" fontId="0" fillId="0" borderId="7" xfId="0" applyFont="1" applyBorder="1" applyAlignment="1">
      <alignment wrapText="1"/>
    </xf>
    <xf numFmtId="1" fontId="0" fillId="0" borderId="5" xfId="0" applyNumberFormat="1" applyBorder="1" applyAlignment="1">
      <alignment horizontal="right" wrapText="1"/>
    </xf>
    <xf numFmtId="1" fontId="0" fillId="0" borderId="6" xfId="0" applyNumberFormat="1" applyBorder="1" applyAlignment="1">
      <alignment horizontal="right" wrapText="1"/>
    </xf>
    <xf numFmtId="0" fontId="0" fillId="0" borderId="12" xfId="0" applyBorder="1" applyAlignment="1">
      <alignment wrapText="1"/>
    </xf>
    <xf numFmtId="0" fontId="0" fillId="0" borderId="1" xfId="0" applyBorder="1" applyAlignment="1">
      <alignment horizontal="left" wrapText="1"/>
    </xf>
    <xf numFmtId="1" fontId="0" fillId="0" borderId="4" xfId="0" applyNumberFormat="1" applyBorder="1" applyAlignment="1">
      <alignment horizontal="right" wrapText="1"/>
    </xf>
    <xf numFmtId="1" fontId="0" fillId="0" borderId="1" xfId="0" applyNumberFormat="1" applyBorder="1" applyAlignment="1">
      <alignment horizontal="right" wrapText="1"/>
    </xf>
    <xf numFmtId="1" fontId="0" fillId="0" borderId="2" xfId="0" applyNumberFormat="1" applyBorder="1" applyAlignment="1">
      <alignment horizontal="right" wrapText="1"/>
    </xf>
    <xf numFmtId="1" fontId="0" fillId="0" borderId="3" xfId="0" applyNumberFormat="1" applyBorder="1" applyAlignment="1">
      <alignment horizontal="right" wrapText="1"/>
    </xf>
    <xf numFmtId="0" fontId="15" fillId="0" borderId="0" xfId="0" applyFont="1" applyAlignment="1"/>
    <xf numFmtId="0" fontId="16" fillId="0" borderId="0" xfId="0" applyFont="1" applyAlignment="1">
      <alignment wrapText="1"/>
    </xf>
    <xf numFmtId="0" fontId="16" fillId="0" borderId="0" xfId="0" applyFont="1" applyAlignment="1">
      <alignment vertical="top" wrapText="1"/>
    </xf>
    <xf numFmtId="0" fontId="16" fillId="0" borderId="0" xfId="0" applyFont="1" applyAlignment="1">
      <alignment horizontal="left" vertical="top" wrapText="1"/>
    </xf>
    <xf numFmtId="0" fontId="3" fillId="0" borderId="6" xfId="0" applyFont="1" applyBorder="1" applyAlignment="1">
      <alignment vertical="top" wrapText="1"/>
    </xf>
    <xf numFmtId="0" fontId="0" fillId="0" borderId="0" xfId="0" applyFont="1" applyAlignment="1">
      <alignment horizontal="right" wrapText="1"/>
    </xf>
    <xf numFmtId="0" fontId="0" fillId="0" borderId="0" xfId="0" applyFont="1" applyAlignment="1">
      <alignment horizontal="center" vertical="top" wrapText="1"/>
    </xf>
    <xf numFmtId="0" fontId="0" fillId="0" borderId="0" xfId="0" applyFont="1" applyAlignment="1">
      <alignment vertical="top" wrapText="1"/>
    </xf>
    <xf numFmtId="0" fontId="0" fillId="0" borderId="0" xfId="0" applyFont="1" applyAlignment="1">
      <alignment horizontal="left" vertical="top"/>
    </xf>
    <xf numFmtId="0" fontId="0" fillId="0" borderId="15" xfId="0" applyFont="1" applyBorder="1" applyAlignment="1">
      <alignment vertical="top" wrapText="1"/>
    </xf>
    <xf numFmtId="0" fontId="0" fillId="0" borderId="15" xfId="0" applyFont="1" applyBorder="1" applyAlignment="1">
      <alignment horizontal="left" vertical="top" wrapText="1"/>
    </xf>
    <xf numFmtId="0" fontId="0" fillId="0" borderId="16" xfId="0" applyFont="1" applyBorder="1" applyAlignment="1">
      <alignment vertical="top" wrapText="1"/>
    </xf>
    <xf numFmtId="0" fontId="1" fillId="0" borderId="19" xfId="0" applyFont="1" applyBorder="1" applyAlignment="1">
      <alignment horizontal="left" vertical="top" wrapText="1"/>
    </xf>
    <xf numFmtId="0" fontId="0" fillId="0" borderId="10" xfId="0" applyFont="1" applyBorder="1" applyAlignment="1">
      <alignment vertical="top" wrapText="1"/>
    </xf>
    <xf numFmtId="0" fontId="0" fillId="0" borderId="10" xfId="0" applyFont="1" applyBorder="1" applyAlignment="1">
      <alignment horizontal="center" vertical="top" wrapText="1"/>
    </xf>
    <xf numFmtId="0" fontId="1" fillId="0" borderId="20" xfId="0" applyFont="1" applyBorder="1" applyAlignment="1">
      <alignment horizontal="left" vertical="top" wrapText="1"/>
    </xf>
    <xf numFmtId="0" fontId="0" fillId="0" borderId="5" xfId="0" applyFont="1" applyBorder="1" applyAlignment="1">
      <alignment vertical="top" wrapText="1"/>
    </xf>
    <xf numFmtId="0" fontId="0" fillId="2" borderId="5" xfId="0" applyFont="1" applyFill="1" applyBorder="1" applyAlignment="1">
      <alignment horizontal="center" vertical="top" wrapText="1"/>
    </xf>
    <xf numFmtId="0" fontId="0" fillId="0" borderId="5" xfId="0" applyFont="1" applyFill="1" applyBorder="1" applyAlignment="1">
      <alignment vertical="top" wrapText="1"/>
    </xf>
    <xf numFmtId="0" fontId="0" fillId="0" borderId="12" xfId="0" applyFont="1" applyBorder="1" applyAlignment="1">
      <alignment horizontal="left" vertical="top" wrapText="1"/>
    </xf>
    <xf numFmtId="0" fontId="0" fillId="0" borderId="5" xfId="0" applyFont="1" applyFill="1" applyBorder="1" applyAlignment="1">
      <alignment horizontal="center" vertical="top" wrapText="1"/>
    </xf>
    <xf numFmtId="0" fontId="0" fillId="0" borderId="12" xfId="0" applyFont="1" applyFill="1" applyBorder="1" applyAlignment="1">
      <alignment horizontal="left" vertical="top" wrapText="1"/>
    </xf>
    <xf numFmtId="0" fontId="10" fillId="0" borderId="5" xfId="0" applyFont="1" applyBorder="1" applyAlignment="1">
      <alignment vertical="top" wrapText="1"/>
    </xf>
    <xf numFmtId="0" fontId="1" fillId="0" borderId="20" xfId="0" applyFont="1" applyFill="1" applyBorder="1" applyAlignment="1">
      <alignment horizontal="left" vertical="top" wrapText="1"/>
    </xf>
    <xf numFmtId="0" fontId="17" fillId="0" borderId="12" xfId="0" applyFont="1" applyFill="1" applyBorder="1" applyAlignment="1">
      <alignment horizontal="left" vertical="top" wrapText="1"/>
    </xf>
    <xf numFmtId="0" fontId="0" fillId="0" borderId="0" xfId="0" applyFont="1" applyFill="1" applyAlignment="1">
      <alignment wrapText="1"/>
    </xf>
    <xf numFmtId="0" fontId="0" fillId="0" borderId="5" xfId="0" applyFont="1" applyBorder="1" applyAlignment="1">
      <alignment horizontal="center" vertical="top" wrapText="1"/>
    </xf>
    <xf numFmtId="0" fontId="1" fillId="0" borderId="20" xfId="0" applyFont="1" applyFill="1" applyBorder="1" applyAlignment="1">
      <alignment vertical="top" wrapText="1"/>
    </xf>
    <xf numFmtId="0" fontId="10" fillId="0" borderId="5" xfId="0" applyFont="1" applyFill="1" applyBorder="1" applyAlignment="1">
      <alignment vertical="top" wrapText="1"/>
    </xf>
    <xf numFmtId="0" fontId="0" fillId="0" borderId="12" xfId="0" applyFont="1" applyFill="1" applyBorder="1" applyAlignment="1">
      <alignment vertical="top" wrapText="1"/>
    </xf>
    <xf numFmtId="0" fontId="1" fillId="0" borderId="4" xfId="0" applyFont="1" applyBorder="1" applyAlignment="1">
      <alignment horizontal="left" vertical="top" wrapText="1"/>
    </xf>
    <xf numFmtId="0" fontId="0" fillId="0" borderId="6" xfId="0" applyFont="1" applyFill="1" applyBorder="1" applyAlignment="1">
      <alignment horizontal="left" vertical="top" wrapText="1"/>
    </xf>
    <xf numFmtId="0" fontId="0" fillId="0" borderId="0" xfId="0" applyFont="1" applyAlignment="1">
      <alignment horizontal="left" vertical="top" wrapText="1"/>
    </xf>
    <xf numFmtId="0" fontId="0" fillId="0" borderId="6" xfId="0" applyFont="1" applyBorder="1" applyAlignment="1">
      <alignment horizontal="left" vertical="top" wrapText="1"/>
    </xf>
    <xf numFmtId="0" fontId="1" fillId="0" borderId="4" xfId="0" applyFont="1" applyFill="1" applyBorder="1" applyAlignment="1">
      <alignment horizontal="left" vertical="top" wrapText="1"/>
    </xf>
    <xf numFmtId="0" fontId="0" fillId="0" borderId="6" xfId="0" applyFont="1" applyFill="1" applyBorder="1" applyAlignment="1">
      <alignment vertical="top" wrapText="1"/>
    </xf>
    <xf numFmtId="0" fontId="12" fillId="0" borderId="6" xfId="0" applyFont="1" applyBorder="1" applyAlignment="1">
      <alignment horizontal="left" vertical="top" wrapText="1"/>
    </xf>
    <xf numFmtId="0" fontId="0" fillId="0" borderId="5" xfId="0" applyFont="1" applyFill="1" applyBorder="1" applyAlignment="1">
      <alignment horizontal="left" vertical="top" wrapText="1"/>
    </xf>
    <xf numFmtId="0" fontId="10" fillId="0" borderId="5" xfId="0" applyFont="1" applyFill="1" applyBorder="1" applyAlignment="1">
      <alignment horizontal="left" vertical="top" wrapText="1"/>
    </xf>
    <xf numFmtId="0" fontId="12" fillId="0" borderId="5" xfId="0" applyFont="1" applyFill="1" applyBorder="1" applyAlignment="1">
      <alignment vertical="top" wrapText="1"/>
    </xf>
    <xf numFmtId="0" fontId="12" fillId="0" borderId="6" xfId="0" applyFont="1" applyBorder="1" applyAlignment="1">
      <alignment vertical="top" wrapText="1"/>
    </xf>
    <xf numFmtId="0" fontId="0" fillId="0" borderId="5" xfId="0" applyFont="1" applyBorder="1" applyAlignment="1">
      <alignment horizontal="left" vertical="top" wrapText="1"/>
    </xf>
    <xf numFmtId="0" fontId="1" fillId="0" borderId="7" xfId="0" applyFont="1" applyBorder="1" applyAlignment="1">
      <alignment horizontal="left" vertical="top" wrapText="1"/>
    </xf>
    <xf numFmtId="0" fontId="0" fillId="0" borderId="8" xfId="0" applyFont="1" applyBorder="1" applyAlignment="1">
      <alignment vertical="top" wrapText="1"/>
    </xf>
    <xf numFmtId="0" fontId="0" fillId="0" borderId="8" xfId="0" applyFont="1" applyFill="1" applyBorder="1" applyAlignment="1">
      <alignment horizontal="center" vertical="top" wrapText="1"/>
    </xf>
    <xf numFmtId="0" fontId="10" fillId="0" borderId="8" xfId="0" applyFont="1" applyBorder="1" applyAlignment="1">
      <alignment horizontal="left" wrapText="1"/>
    </xf>
    <xf numFmtId="0" fontId="0" fillId="0" borderId="9" xfId="0" applyFont="1" applyFill="1" applyBorder="1" applyAlignment="1">
      <alignment horizontal="left" vertical="top" wrapText="1"/>
    </xf>
    <xf numFmtId="0" fontId="0" fillId="0" borderId="0" xfId="0" applyFont="1" applyAlignment="1">
      <alignment wrapText="1"/>
    </xf>
    <xf numFmtId="0" fontId="20" fillId="0" borderId="5" xfId="0" applyFont="1" applyBorder="1" applyAlignment="1">
      <alignment vertical="top" wrapText="1"/>
    </xf>
    <xf numFmtId="0" fontId="0" fillId="0" borderId="0" xfId="0" applyFont="1" applyAlignment="1">
      <alignment wrapText="1"/>
    </xf>
    <xf numFmtId="0" fontId="0" fillId="0" borderId="0" xfId="0" applyFont="1" applyBorder="1" applyAlignment="1">
      <alignment wrapText="1"/>
    </xf>
    <xf numFmtId="0" fontId="0" fillId="0" borderId="0" xfId="0" applyFont="1" applyAlignment="1">
      <alignment horizontal="left" wrapText="1"/>
    </xf>
    <xf numFmtId="0" fontId="0" fillId="0" borderId="0" xfId="0" applyFont="1" applyAlignment="1">
      <alignment wrapText="1"/>
    </xf>
    <xf numFmtId="0" fontId="0" fillId="4" borderId="24" xfId="0" applyFill="1" applyBorder="1" applyAlignment="1">
      <alignment horizontal="center" wrapText="1"/>
    </xf>
    <xf numFmtId="0" fontId="0" fillId="4" borderId="25" xfId="0" applyFill="1" applyBorder="1" applyAlignment="1">
      <alignment horizontal="center" wrapText="1"/>
    </xf>
    <xf numFmtId="0" fontId="0" fillId="4" borderId="26" xfId="0" applyFill="1" applyBorder="1" applyAlignment="1">
      <alignment horizontal="center" wrapText="1"/>
    </xf>
    <xf numFmtId="0" fontId="0" fillId="0" borderId="21" xfId="0" quotePrefix="1" applyBorder="1" applyAlignment="1">
      <alignment horizontal="right" vertical="top" wrapText="1"/>
    </xf>
    <xf numFmtId="0" fontId="0" fillId="0" borderId="21" xfId="0" applyBorder="1" applyAlignment="1">
      <alignment vertical="top" wrapText="1"/>
    </xf>
    <xf numFmtId="0" fontId="0" fillId="0" borderId="22" xfId="0" applyFill="1" applyBorder="1" applyAlignment="1">
      <alignment wrapText="1"/>
    </xf>
    <xf numFmtId="0" fontId="0" fillId="0" borderId="0" xfId="0" applyAlignment="1">
      <alignment wrapText="1"/>
    </xf>
    <xf numFmtId="0" fontId="0" fillId="0" borderId="22" xfId="0" applyFont="1" applyFill="1" applyBorder="1" applyAlignment="1">
      <alignment wrapText="1"/>
    </xf>
    <xf numFmtId="0" fontId="0" fillId="0" borderId="0" xfId="0" applyFont="1" applyBorder="1" applyAlignment="1">
      <alignment wrapText="1"/>
    </xf>
    <xf numFmtId="0" fontId="1" fillId="0" borderId="0" xfId="0" applyFont="1" applyAlignment="1">
      <alignment horizontal="center"/>
    </xf>
    <xf numFmtId="14" fontId="0" fillId="0" borderId="0" xfId="0" applyNumberFormat="1" applyFont="1" applyAlignment="1"/>
    <xf numFmtId="0" fontId="0" fillId="5" borderId="5" xfId="0" applyFont="1" applyFill="1" applyBorder="1" applyAlignment="1">
      <alignment vertical="top" wrapText="1"/>
    </xf>
    <xf numFmtId="0" fontId="0" fillId="0" borderId="11" xfId="0" applyFont="1" applyFill="1" applyBorder="1" applyAlignment="1">
      <alignment horizontal="center" vertical="top" wrapText="1"/>
    </xf>
    <xf numFmtId="0" fontId="0" fillId="0" borderId="11" xfId="0" applyFont="1" applyBorder="1" applyAlignment="1">
      <alignment vertical="top" wrapText="1"/>
    </xf>
    <xf numFmtId="0" fontId="1" fillId="0" borderId="33" xfId="0" applyFont="1" applyBorder="1" applyAlignment="1">
      <alignment horizontal="left" vertical="top" wrapText="1"/>
    </xf>
    <xf numFmtId="0" fontId="0" fillId="0" borderId="34" xfId="0" applyFont="1" applyBorder="1" applyAlignment="1">
      <alignment vertical="top" wrapText="1"/>
    </xf>
    <xf numFmtId="0" fontId="0" fillId="0" borderId="34" xfId="0" applyFont="1" applyFill="1" applyBorder="1" applyAlignment="1">
      <alignment horizontal="center" vertical="top" wrapText="1"/>
    </xf>
    <xf numFmtId="0" fontId="0" fillId="0" borderId="35" xfId="0" applyFont="1" applyFill="1" applyBorder="1" applyAlignment="1">
      <alignment horizontal="left" vertical="top" wrapText="1"/>
    </xf>
    <xf numFmtId="0" fontId="1" fillId="0" borderId="23" xfId="0" applyFont="1" applyBorder="1" applyAlignment="1">
      <alignment horizontal="left" vertical="top" wrapText="1"/>
    </xf>
    <xf numFmtId="0" fontId="0" fillId="0" borderId="11" xfId="0" applyFont="1" applyFill="1" applyBorder="1" applyAlignment="1">
      <alignment vertical="top" wrapText="1"/>
    </xf>
    <xf numFmtId="0" fontId="0" fillId="0" borderId="18" xfId="0" applyFont="1" applyFill="1" applyBorder="1" applyAlignment="1">
      <alignment horizontal="left" vertical="top" wrapText="1"/>
    </xf>
    <xf numFmtId="0" fontId="1" fillId="0" borderId="1" xfId="0" applyFont="1" applyBorder="1" applyAlignment="1">
      <alignment horizontal="left" vertical="top" wrapText="1"/>
    </xf>
    <xf numFmtId="0" fontId="0" fillId="0" borderId="2" xfId="0" applyFont="1" applyBorder="1" applyAlignment="1">
      <alignment vertical="top" wrapText="1"/>
    </xf>
    <xf numFmtId="0" fontId="0" fillId="0" borderId="2" xfId="0" applyFont="1" applyFill="1" applyBorder="1" applyAlignment="1">
      <alignment horizontal="center" vertical="top" wrapText="1"/>
    </xf>
    <xf numFmtId="0" fontId="0" fillId="0" borderId="3" xfId="0" applyFont="1" applyFill="1" applyBorder="1" applyAlignment="1">
      <alignment horizontal="left" vertical="top" wrapText="1"/>
    </xf>
    <xf numFmtId="0" fontId="20" fillId="0" borderId="6" xfId="0" applyFont="1" applyBorder="1" applyAlignment="1">
      <alignment horizontal="left" vertical="top" wrapText="1"/>
    </xf>
    <xf numFmtId="0" fontId="0" fillId="5" borderId="8" xfId="0" applyFont="1" applyFill="1" applyBorder="1" applyAlignment="1">
      <alignment vertical="top" wrapText="1"/>
    </xf>
    <xf numFmtId="0" fontId="10" fillId="0" borderId="8" xfId="0" applyFont="1" applyFill="1" applyBorder="1" applyAlignment="1">
      <alignment vertical="top" wrapText="1"/>
    </xf>
    <xf numFmtId="0" fontId="0" fillId="0" borderId="0" xfId="0" applyFont="1" applyBorder="1" applyAlignment="1">
      <alignment vertical="top"/>
    </xf>
    <xf numFmtId="0" fontId="0" fillId="0" borderId="32" xfId="0" applyFont="1" applyBorder="1" applyAlignment="1">
      <alignment vertical="top" wrapText="1"/>
    </xf>
    <xf numFmtId="0" fontId="0" fillId="0" borderId="32" xfId="0" applyFont="1" applyBorder="1" applyAlignment="1">
      <alignment wrapText="1"/>
    </xf>
    <xf numFmtId="0" fontId="3" fillId="0" borderId="1" xfId="0" applyFont="1" applyBorder="1" applyAlignment="1">
      <alignment vertical="top" wrapText="1"/>
    </xf>
    <xf numFmtId="0" fontId="3" fillId="0" borderId="4" xfId="0" applyFont="1" applyFill="1" applyBorder="1" applyAlignment="1">
      <alignment vertical="top" wrapText="1"/>
    </xf>
    <xf numFmtId="0" fontId="3" fillId="0" borderId="4" xfId="0" applyFont="1" applyBorder="1" applyAlignment="1">
      <alignment vertical="top" wrapText="1"/>
    </xf>
    <xf numFmtId="0" fontId="3" fillId="0" borderId="7" xfId="0" applyFont="1" applyFill="1" applyBorder="1" applyAlignment="1">
      <alignment vertical="top" wrapText="1"/>
    </xf>
  </cellXfs>
  <cellStyles count="2">
    <cellStyle name="Komma" xfId="1" builtinId="3"/>
    <cellStyle name="Standaard" xfId="0" builtinId="0"/>
  </cellStyles>
  <dxfs count="13">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auto="1"/>
        </left>
        <right/>
        <top style="thin">
          <color auto="1"/>
        </top>
        <bottom style="thin">
          <color auto="1"/>
        </bottom>
      </border>
    </dxf>
    <dxf>
      <font>
        <strike val="0"/>
        <outline val="0"/>
        <shadow val="0"/>
        <vertAlign val="baseline"/>
        <sz val="11"/>
        <name val="Calibri"/>
        <scheme val="minor"/>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vertAlign val="baseline"/>
        <sz val="11"/>
        <name val="Calibri"/>
        <scheme val="minor"/>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vertAlign val="baseline"/>
        <sz val="11"/>
        <name val="Calibri"/>
        <scheme val="minor"/>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vertAlign val="baseline"/>
        <sz val="11"/>
        <name val="Calibri"/>
        <scheme val="minor"/>
      </font>
      <fill>
        <patternFill patternType="none">
          <fgColor indexed="64"/>
          <bgColor auto="1"/>
        </patternFill>
      </fill>
      <alignment horizontal="center" vertical="top" textRotation="0" wrapText="1" indent="0" justifyLastLine="0" shrinkToFit="0" readingOrder="0"/>
    </dxf>
    <dxf>
      <font>
        <strike val="0"/>
        <outline val="0"/>
        <shadow val="0"/>
        <vertAlign val="baseline"/>
        <sz val="11"/>
        <name val="Calibri"/>
        <scheme val="minor"/>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strike val="0"/>
        <outline val="0"/>
        <shadow val="0"/>
        <vertAlign val="baseline"/>
        <sz val="11"/>
        <name val="Calibri"/>
        <scheme val="minor"/>
      </font>
      <alignment horizontal="general" vertical="top" textRotation="0" wrapText="1" indent="0" justifyLastLine="0" shrinkToFit="0" readingOrder="0"/>
      <border diagonalUp="0" diagonalDown="0" outline="0">
        <left style="thin">
          <color auto="1"/>
        </left>
        <right style="thin">
          <color auto="1"/>
        </right>
        <top style="thin">
          <color auto="1"/>
        </top>
        <bottom style="thin">
          <color auto="1"/>
        </bottom>
      </border>
    </dxf>
    <dxf>
      <font>
        <b/>
        <strike val="0"/>
        <outline val="0"/>
        <shadow val="0"/>
        <vertAlign val="baseline"/>
        <sz val="11"/>
        <name val="Calibri"/>
        <scheme val="minor"/>
      </font>
      <alignment textRotation="0" wrapText="1" indent="0" justifyLastLine="0" shrinkToFit="0" readingOrder="0"/>
      <border diagonalUp="0" diagonalDown="0" outline="0">
        <left/>
        <right style="thin">
          <color auto="1"/>
        </right>
        <top style="thin">
          <color auto="1"/>
        </top>
        <bottom style="thin">
          <color auto="1"/>
        </bottom>
      </border>
    </dxf>
    <dxf>
      <border>
        <top style="thin">
          <color auto="1"/>
        </top>
      </border>
    </dxf>
    <dxf>
      <border diagonalUp="0" diagonalDown="0">
        <left style="medium">
          <color auto="1"/>
        </left>
        <right style="medium">
          <color auto="1"/>
        </right>
        <top style="medium">
          <color auto="1"/>
        </top>
        <bottom style="medium">
          <color auto="1"/>
        </bottom>
      </border>
    </dxf>
    <dxf>
      <font>
        <strike val="0"/>
        <outline val="0"/>
        <shadow val="0"/>
        <vertAlign val="baseline"/>
        <sz val="11"/>
        <name val="Calibri"/>
        <scheme val="minor"/>
      </font>
      <alignment textRotation="0" wrapText="1" indent="0" justifyLastLine="0" shrinkToFit="0" readingOrder="0"/>
    </dxf>
    <dxf>
      <border>
        <bottom style="medium">
          <color auto="1"/>
        </bottom>
      </border>
    </dxf>
    <dxf>
      <font>
        <strike val="0"/>
        <outline val="0"/>
        <shadow val="0"/>
        <vertAlign val="baseline"/>
        <sz val="11"/>
        <name val="Calibri"/>
        <scheme val="minor"/>
      </font>
      <alignment vertical="top"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id="3" name="Tabel3" displayName="Tabel3" ref="A13:H84" totalsRowShown="0" headerRowDxfId="12" dataDxfId="10" headerRowBorderDxfId="11" tableBorderDxfId="9" totalsRowBorderDxfId="8">
  <sortState ref="A22:I95">
    <sortCondition ref="C22:C95"/>
    <sortCondition ref="D22:D95"/>
  </sortState>
  <tableColumns count="8">
    <tableColumn id="1" name="Soort" dataDxfId="7"/>
    <tableColumn id="2" name="Type" dataDxfId="6"/>
    <tableColumn id="10" name="Categorie Eis" dataDxfId="5"/>
    <tableColumn id="12" name="Numme-ring" dataDxfId="4"/>
    <tableColumn id="4" name="Eistekst" dataDxfId="3"/>
    <tableColumn id="6" name="Waarom deze eis?" dataDxfId="2"/>
    <tableColumn id="9" name="Verificatie" dataDxfId="1"/>
    <tableColumn id="7" name="Opmerkingen " dataDxfId="0"/>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5"/>
  <sheetViews>
    <sheetView tabSelected="1" topLeftCell="A99" zoomScale="70" zoomScaleNormal="70" workbookViewId="0">
      <selection activeCell="B110" sqref="B110"/>
    </sheetView>
  </sheetViews>
  <sheetFormatPr defaultColWidth="9.140625" defaultRowHeight="15" x14ac:dyDescent="0.25"/>
  <cols>
    <col min="1" max="1" width="18.42578125" style="2" customWidth="1"/>
    <col min="2" max="2" width="16.42578125" style="39" customWidth="1"/>
    <col min="3" max="3" width="30.85546875" style="39" customWidth="1"/>
    <col min="4" max="4" width="7.5703125" style="92" customWidth="1"/>
    <col min="5" max="5" width="58.85546875" style="93" customWidth="1"/>
    <col min="6" max="6" width="95.28515625" style="93" customWidth="1"/>
    <col min="7" max="7" width="57.7109375" style="93" customWidth="1"/>
    <col min="8" max="8" width="92.140625" style="93" customWidth="1"/>
    <col min="9" max="9" width="55.28515625" style="93" customWidth="1"/>
    <col min="10" max="10" width="40.140625" style="39" customWidth="1"/>
    <col min="11" max="16384" width="9.140625" style="39"/>
  </cols>
  <sheetData>
    <row r="1" spans="1:10" ht="28.5" x14ac:dyDescent="0.45">
      <c r="A1" s="86" t="s">
        <v>33</v>
      </c>
    </row>
    <row r="2" spans="1:10" s="135" customFormat="1" x14ac:dyDescent="0.25">
      <c r="A2" s="2" t="s">
        <v>292</v>
      </c>
      <c r="B2" s="149">
        <v>44224</v>
      </c>
      <c r="D2" s="92"/>
      <c r="E2" s="93"/>
      <c r="F2" s="93"/>
      <c r="G2" s="93"/>
      <c r="H2" s="93"/>
      <c r="I2" s="93"/>
      <c r="J2" s="93"/>
    </row>
    <row r="3" spans="1:10" x14ac:dyDescent="0.25">
      <c r="B3" s="2"/>
      <c r="C3" s="2"/>
    </row>
    <row r="4" spans="1:10" x14ac:dyDescent="0.25">
      <c r="A4" s="137" t="s">
        <v>338</v>
      </c>
      <c r="B4" s="138"/>
      <c r="C4" s="138"/>
      <c r="D4" s="138"/>
      <c r="E4" s="138"/>
      <c r="J4" s="93"/>
    </row>
    <row r="5" spans="1:10" x14ac:dyDescent="0.25">
      <c r="A5" s="91">
        <v>1</v>
      </c>
      <c r="B5" s="50" t="s">
        <v>351</v>
      </c>
      <c r="J5" s="93"/>
    </row>
    <row r="6" spans="1:10" x14ac:dyDescent="0.25">
      <c r="A6" s="91">
        <v>2</v>
      </c>
      <c r="B6" s="50" t="s">
        <v>352</v>
      </c>
      <c r="J6" s="93"/>
    </row>
    <row r="7" spans="1:10" x14ac:dyDescent="0.25">
      <c r="A7" s="91"/>
      <c r="B7" s="50"/>
      <c r="J7" s="93"/>
    </row>
    <row r="8" spans="1:10" s="8" customFormat="1" x14ac:dyDescent="0.25">
      <c r="D8" s="94"/>
      <c r="E8" s="94"/>
      <c r="F8" s="94"/>
      <c r="G8" s="94"/>
      <c r="H8" s="94"/>
      <c r="I8" s="94"/>
      <c r="J8" s="94"/>
    </row>
    <row r="9" spans="1:10" x14ac:dyDescent="0.25">
      <c r="A9" s="137" t="s">
        <v>238</v>
      </c>
      <c r="B9" s="138"/>
      <c r="C9" s="138"/>
      <c r="D9" s="138"/>
      <c r="E9" s="138"/>
    </row>
    <row r="10" spans="1:10" ht="44.25" customHeight="1" x14ac:dyDescent="0.25">
      <c r="A10" s="91">
        <v>1</v>
      </c>
      <c r="B10" s="138" t="s">
        <v>344</v>
      </c>
      <c r="C10" s="138"/>
      <c r="D10" s="138"/>
      <c r="E10" s="138"/>
    </row>
    <row r="11" spans="1:10" ht="34.5" customHeight="1" x14ac:dyDescent="0.25">
      <c r="A11" s="91">
        <v>2</v>
      </c>
      <c r="B11" s="138" t="s">
        <v>237</v>
      </c>
      <c r="C11" s="138"/>
      <c r="D11" s="138"/>
      <c r="E11" s="138"/>
    </row>
    <row r="12" spans="1:10" ht="15.75" thickBot="1" x14ac:dyDescent="0.3">
      <c r="A12" s="47"/>
      <c r="E12" s="39"/>
    </row>
    <row r="13" spans="1:10" s="93" customFormat="1" ht="30.75" thickBot="1" x14ac:dyDescent="0.3">
      <c r="A13" s="26" t="s">
        <v>98</v>
      </c>
      <c r="B13" s="95" t="s">
        <v>24</v>
      </c>
      <c r="C13" s="95" t="s">
        <v>41</v>
      </c>
      <c r="D13" s="96" t="s">
        <v>239</v>
      </c>
      <c r="E13" s="95" t="s">
        <v>216</v>
      </c>
      <c r="F13" s="95" t="s">
        <v>217</v>
      </c>
      <c r="G13" s="95" t="s">
        <v>57</v>
      </c>
      <c r="H13" s="97" t="s">
        <v>54</v>
      </c>
    </row>
    <row r="14" spans="1:10" ht="60" x14ac:dyDescent="0.25">
      <c r="A14" s="98" t="s">
        <v>53</v>
      </c>
      <c r="B14" s="99" t="s">
        <v>242</v>
      </c>
      <c r="C14" s="99" t="s">
        <v>105</v>
      </c>
      <c r="D14" s="100" t="s">
        <v>108</v>
      </c>
      <c r="E14" s="99" t="s">
        <v>181</v>
      </c>
      <c r="F14" s="99" t="s">
        <v>293</v>
      </c>
      <c r="G14" s="99" t="s">
        <v>273</v>
      </c>
      <c r="H14" s="105" t="s">
        <v>218</v>
      </c>
      <c r="I14" s="39"/>
    </row>
    <row r="15" spans="1:10" ht="225" x14ac:dyDescent="0.25">
      <c r="A15" s="101" t="s">
        <v>53</v>
      </c>
      <c r="B15" s="102" t="s">
        <v>242</v>
      </c>
      <c r="C15" s="102" t="s">
        <v>105</v>
      </c>
      <c r="D15" s="103" t="s">
        <v>109</v>
      </c>
      <c r="E15" s="104" t="s">
        <v>42</v>
      </c>
      <c r="F15" s="104" t="s">
        <v>317</v>
      </c>
      <c r="G15" s="102" t="s">
        <v>273</v>
      </c>
      <c r="H15" s="105"/>
      <c r="I15" s="39"/>
    </row>
    <row r="16" spans="1:10" ht="60" x14ac:dyDescent="0.25">
      <c r="A16" s="101" t="s">
        <v>53</v>
      </c>
      <c r="B16" s="102" t="s">
        <v>242</v>
      </c>
      <c r="C16" s="102" t="s">
        <v>105</v>
      </c>
      <c r="D16" s="106" t="s">
        <v>110</v>
      </c>
      <c r="E16" s="104" t="s">
        <v>393</v>
      </c>
      <c r="F16" s="102" t="s">
        <v>318</v>
      </c>
      <c r="G16" s="102" t="s">
        <v>273</v>
      </c>
      <c r="H16" s="105" t="s">
        <v>386</v>
      </c>
      <c r="I16" s="39"/>
    </row>
    <row r="17" spans="1:9" ht="30" x14ac:dyDescent="0.25">
      <c r="A17" s="101" t="s">
        <v>53</v>
      </c>
      <c r="B17" s="102" t="s">
        <v>242</v>
      </c>
      <c r="C17" s="102" t="s">
        <v>105</v>
      </c>
      <c r="D17" s="106" t="s">
        <v>111</v>
      </c>
      <c r="E17" s="104" t="s">
        <v>19</v>
      </c>
      <c r="F17" s="102" t="s">
        <v>295</v>
      </c>
      <c r="G17" s="102" t="s">
        <v>273</v>
      </c>
      <c r="H17" s="107" t="s">
        <v>353</v>
      </c>
      <c r="I17" s="39"/>
    </row>
    <row r="18" spans="1:9" ht="45" x14ac:dyDescent="0.25">
      <c r="A18" s="101" t="s">
        <v>53</v>
      </c>
      <c r="B18" s="102" t="s">
        <v>242</v>
      </c>
      <c r="C18" s="102" t="s">
        <v>105</v>
      </c>
      <c r="D18" s="106" t="s">
        <v>112</v>
      </c>
      <c r="E18" s="102" t="s">
        <v>9</v>
      </c>
      <c r="F18" s="102" t="s">
        <v>219</v>
      </c>
      <c r="G18" s="102" t="s">
        <v>274</v>
      </c>
      <c r="H18" s="105"/>
      <c r="I18" s="39"/>
    </row>
    <row r="19" spans="1:9" ht="45" x14ac:dyDescent="0.25">
      <c r="A19" s="101" t="s">
        <v>53</v>
      </c>
      <c r="B19" s="102" t="s">
        <v>242</v>
      </c>
      <c r="C19" s="102" t="s">
        <v>105</v>
      </c>
      <c r="D19" s="106" t="s">
        <v>113</v>
      </c>
      <c r="E19" s="104" t="s">
        <v>10</v>
      </c>
      <c r="F19" s="102" t="s">
        <v>394</v>
      </c>
      <c r="G19" s="102" t="s">
        <v>274</v>
      </c>
      <c r="H19" s="105"/>
      <c r="I19" s="39"/>
    </row>
    <row r="20" spans="1:9" ht="30" x14ac:dyDescent="0.25">
      <c r="A20" s="101" t="s">
        <v>53</v>
      </c>
      <c r="B20" s="102" t="s">
        <v>242</v>
      </c>
      <c r="C20" s="102" t="s">
        <v>105</v>
      </c>
      <c r="D20" s="106" t="s">
        <v>114</v>
      </c>
      <c r="E20" s="102" t="s">
        <v>11</v>
      </c>
      <c r="F20" s="102" t="s">
        <v>44</v>
      </c>
      <c r="G20" s="102" t="s">
        <v>273</v>
      </c>
      <c r="H20" s="105"/>
      <c r="I20" s="39"/>
    </row>
    <row r="21" spans="1:9" ht="75" x14ac:dyDescent="0.25">
      <c r="A21" s="101" t="s">
        <v>53</v>
      </c>
      <c r="B21" s="102" t="s">
        <v>242</v>
      </c>
      <c r="C21" s="102" t="s">
        <v>105</v>
      </c>
      <c r="D21" s="106" t="s">
        <v>115</v>
      </c>
      <c r="E21" s="104" t="s">
        <v>12</v>
      </c>
      <c r="F21" s="102" t="s">
        <v>255</v>
      </c>
      <c r="G21" s="102" t="s">
        <v>274</v>
      </c>
      <c r="H21" s="105"/>
      <c r="I21" s="39"/>
    </row>
    <row r="22" spans="1:9" ht="45" x14ac:dyDescent="0.25">
      <c r="A22" s="101" t="s">
        <v>53</v>
      </c>
      <c r="B22" s="102" t="s">
        <v>242</v>
      </c>
      <c r="C22" s="102" t="s">
        <v>105</v>
      </c>
      <c r="D22" s="106" t="s">
        <v>116</v>
      </c>
      <c r="E22" s="102" t="s">
        <v>27</v>
      </c>
      <c r="F22" s="102" t="s">
        <v>319</v>
      </c>
      <c r="G22" s="102" t="s">
        <v>273</v>
      </c>
      <c r="H22" s="107"/>
      <c r="I22" s="39"/>
    </row>
    <row r="23" spans="1:9" ht="105" x14ac:dyDescent="0.25">
      <c r="A23" s="101" t="s">
        <v>53</v>
      </c>
      <c r="B23" s="102" t="s">
        <v>242</v>
      </c>
      <c r="C23" s="102" t="s">
        <v>105</v>
      </c>
      <c r="D23" s="106" t="s">
        <v>117</v>
      </c>
      <c r="E23" s="104" t="s">
        <v>320</v>
      </c>
      <c r="F23" s="102" t="s">
        <v>395</v>
      </c>
      <c r="G23" s="102" t="s">
        <v>274</v>
      </c>
      <c r="H23" s="107"/>
      <c r="I23" s="39"/>
    </row>
    <row r="24" spans="1:9" ht="45" x14ac:dyDescent="0.25">
      <c r="A24" s="101" t="s">
        <v>53</v>
      </c>
      <c r="B24" s="102" t="s">
        <v>242</v>
      </c>
      <c r="C24" s="102" t="s">
        <v>105</v>
      </c>
      <c r="D24" s="106" t="s">
        <v>118</v>
      </c>
      <c r="E24" s="102" t="s">
        <v>16</v>
      </c>
      <c r="F24" s="102" t="s">
        <v>39</v>
      </c>
      <c r="G24" s="102" t="s">
        <v>274</v>
      </c>
      <c r="H24" s="107"/>
      <c r="I24" s="39"/>
    </row>
    <row r="25" spans="1:9" ht="30" x14ac:dyDescent="0.25">
      <c r="A25" s="101" t="s">
        <v>53</v>
      </c>
      <c r="B25" s="102" t="s">
        <v>242</v>
      </c>
      <c r="C25" s="102" t="s">
        <v>105</v>
      </c>
      <c r="D25" s="106" t="s">
        <v>119</v>
      </c>
      <c r="E25" s="102" t="s">
        <v>50</v>
      </c>
      <c r="F25" s="102" t="s">
        <v>51</v>
      </c>
      <c r="G25" s="102" t="s">
        <v>273</v>
      </c>
      <c r="H25" s="107"/>
      <c r="I25" s="39"/>
    </row>
    <row r="26" spans="1:9" ht="60" x14ac:dyDescent="0.25">
      <c r="A26" s="101" t="s">
        <v>53</v>
      </c>
      <c r="B26" s="102" t="s">
        <v>242</v>
      </c>
      <c r="C26" s="102" t="s">
        <v>105</v>
      </c>
      <c r="D26" s="106" t="s">
        <v>120</v>
      </c>
      <c r="E26" s="104" t="s">
        <v>17</v>
      </c>
      <c r="F26" s="102" t="s">
        <v>220</v>
      </c>
      <c r="G26" s="102" t="s">
        <v>274</v>
      </c>
      <c r="H26" s="105"/>
      <c r="I26" s="39"/>
    </row>
    <row r="27" spans="1:9" ht="105" x14ac:dyDescent="0.25">
      <c r="A27" s="101" t="s">
        <v>53</v>
      </c>
      <c r="B27" s="102" t="s">
        <v>242</v>
      </c>
      <c r="C27" s="102" t="s">
        <v>105</v>
      </c>
      <c r="D27" s="106" t="s">
        <v>121</v>
      </c>
      <c r="E27" s="108" t="s">
        <v>396</v>
      </c>
      <c r="F27" s="102" t="s">
        <v>364</v>
      </c>
      <c r="G27" s="102" t="s">
        <v>275</v>
      </c>
      <c r="H27" s="105"/>
      <c r="I27" s="39"/>
    </row>
    <row r="28" spans="1:9" ht="30" x14ac:dyDescent="0.25">
      <c r="A28" s="101" t="s">
        <v>53</v>
      </c>
      <c r="B28" s="102" t="s">
        <v>244</v>
      </c>
      <c r="C28" s="102" t="s">
        <v>105</v>
      </c>
      <c r="D28" s="106" t="s">
        <v>122</v>
      </c>
      <c r="E28" s="102" t="s">
        <v>43</v>
      </c>
      <c r="F28" s="102" t="s">
        <v>221</v>
      </c>
      <c r="G28" s="102" t="s">
        <v>273</v>
      </c>
      <c r="H28" s="105"/>
      <c r="I28" s="39"/>
    </row>
    <row r="29" spans="1:9" ht="60" x14ac:dyDescent="0.25">
      <c r="A29" s="101" t="s">
        <v>53</v>
      </c>
      <c r="B29" s="102" t="s">
        <v>244</v>
      </c>
      <c r="C29" s="102" t="s">
        <v>105</v>
      </c>
      <c r="D29" s="106" t="s">
        <v>123</v>
      </c>
      <c r="E29" s="104" t="s">
        <v>100</v>
      </c>
      <c r="F29" s="102" t="s">
        <v>191</v>
      </c>
      <c r="G29" s="102" t="s">
        <v>273</v>
      </c>
      <c r="H29" s="105"/>
      <c r="I29" s="39"/>
    </row>
    <row r="30" spans="1:9" ht="60" x14ac:dyDescent="0.25">
      <c r="A30" s="101" t="s">
        <v>53</v>
      </c>
      <c r="B30" s="102" t="s">
        <v>244</v>
      </c>
      <c r="C30" s="102" t="s">
        <v>105</v>
      </c>
      <c r="D30" s="106" t="s">
        <v>124</v>
      </c>
      <c r="E30" s="104" t="s">
        <v>175</v>
      </c>
      <c r="F30" s="102" t="s">
        <v>397</v>
      </c>
      <c r="G30" s="102" t="s">
        <v>273</v>
      </c>
      <c r="H30" s="107" t="s">
        <v>354</v>
      </c>
      <c r="I30" s="39"/>
    </row>
    <row r="31" spans="1:9" ht="60" x14ac:dyDescent="0.25">
      <c r="A31" s="101" t="s">
        <v>53</v>
      </c>
      <c r="B31" s="102" t="s">
        <v>244</v>
      </c>
      <c r="C31" s="102" t="s">
        <v>105</v>
      </c>
      <c r="D31" s="106" t="s">
        <v>125</v>
      </c>
      <c r="E31" s="104" t="s">
        <v>192</v>
      </c>
      <c r="F31" s="102" t="s">
        <v>315</v>
      </c>
      <c r="G31" s="102" t="s">
        <v>273</v>
      </c>
      <c r="H31" s="105"/>
      <c r="I31" s="39"/>
    </row>
    <row r="32" spans="1:9" ht="45" x14ac:dyDescent="0.25">
      <c r="A32" s="101" t="s">
        <v>53</v>
      </c>
      <c r="B32" s="102" t="s">
        <v>244</v>
      </c>
      <c r="C32" s="102" t="s">
        <v>105</v>
      </c>
      <c r="D32" s="106" t="s">
        <v>126</v>
      </c>
      <c r="E32" s="104" t="s">
        <v>355</v>
      </c>
      <c r="F32" s="108" t="s">
        <v>345</v>
      </c>
      <c r="G32" s="102" t="s">
        <v>274</v>
      </c>
      <c r="H32" s="105"/>
      <c r="I32" s="39"/>
    </row>
    <row r="33" spans="1:9" ht="30" x14ac:dyDescent="0.25">
      <c r="A33" s="101" t="s">
        <v>53</v>
      </c>
      <c r="B33" s="102" t="s">
        <v>244</v>
      </c>
      <c r="C33" s="102" t="s">
        <v>105</v>
      </c>
      <c r="D33" s="106" t="s">
        <v>127</v>
      </c>
      <c r="E33" s="104" t="s">
        <v>35</v>
      </c>
      <c r="F33" s="102" t="s">
        <v>55</v>
      </c>
      <c r="G33" s="102" t="s">
        <v>273</v>
      </c>
      <c r="H33" s="105"/>
      <c r="I33" s="39"/>
    </row>
    <row r="34" spans="1:9" ht="75" x14ac:dyDescent="0.25">
      <c r="A34" s="101" t="s">
        <v>53</v>
      </c>
      <c r="B34" s="102" t="s">
        <v>244</v>
      </c>
      <c r="C34" s="102" t="s">
        <v>105</v>
      </c>
      <c r="D34" s="106" t="s">
        <v>128</v>
      </c>
      <c r="E34" s="104" t="s">
        <v>56</v>
      </c>
      <c r="F34" s="108" t="s">
        <v>311</v>
      </c>
      <c r="G34" s="102" t="s">
        <v>273</v>
      </c>
      <c r="H34" s="105"/>
      <c r="I34" s="39"/>
    </row>
    <row r="35" spans="1:9" s="111" customFormat="1" ht="45" x14ac:dyDescent="0.25">
      <c r="A35" s="109" t="s">
        <v>53</v>
      </c>
      <c r="B35" s="102" t="s">
        <v>244</v>
      </c>
      <c r="C35" s="104" t="s">
        <v>105</v>
      </c>
      <c r="D35" s="103" t="s">
        <v>129</v>
      </c>
      <c r="E35" s="104" t="s">
        <v>287</v>
      </c>
      <c r="F35" s="104" t="s">
        <v>316</v>
      </c>
      <c r="G35" s="104" t="s">
        <v>274</v>
      </c>
      <c r="H35" s="110"/>
    </row>
    <row r="36" spans="1:9" ht="30" x14ac:dyDescent="0.25">
      <c r="A36" s="101" t="s">
        <v>53</v>
      </c>
      <c r="B36" s="102" t="s">
        <v>244</v>
      </c>
      <c r="C36" s="102" t="s">
        <v>105</v>
      </c>
      <c r="D36" s="106" t="s">
        <v>130</v>
      </c>
      <c r="E36" s="104" t="s">
        <v>356</v>
      </c>
      <c r="F36" s="108" t="s">
        <v>357</v>
      </c>
      <c r="G36" s="102" t="s">
        <v>269</v>
      </c>
      <c r="H36" s="105"/>
      <c r="I36" s="39"/>
    </row>
    <row r="37" spans="1:9" ht="30" x14ac:dyDescent="0.25">
      <c r="A37" s="101" t="s">
        <v>53</v>
      </c>
      <c r="B37" s="102" t="s">
        <v>244</v>
      </c>
      <c r="C37" s="102" t="s">
        <v>105</v>
      </c>
      <c r="D37" s="106" t="s">
        <v>131</v>
      </c>
      <c r="E37" s="102" t="s">
        <v>15</v>
      </c>
      <c r="F37" s="102" t="s">
        <v>21</v>
      </c>
      <c r="G37" s="102" t="s">
        <v>273</v>
      </c>
      <c r="H37" s="105"/>
      <c r="I37" s="39"/>
    </row>
    <row r="38" spans="1:9" ht="45" x14ac:dyDescent="0.25">
      <c r="A38" s="101" t="s">
        <v>53</v>
      </c>
      <c r="B38" s="102" t="s">
        <v>244</v>
      </c>
      <c r="C38" s="102" t="s">
        <v>105</v>
      </c>
      <c r="D38" s="106" t="s">
        <v>132</v>
      </c>
      <c r="E38" s="104" t="s">
        <v>13</v>
      </c>
      <c r="F38" s="102" t="s">
        <v>321</v>
      </c>
      <c r="G38" s="102" t="s">
        <v>273</v>
      </c>
      <c r="H38" s="105"/>
      <c r="I38" s="39"/>
    </row>
    <row r="39" spans="1:9" ht="30" x14ac:dyDescent="0.25">
      <c r="A39" s="101" t="s">
        <v>53</v>
      </c>
      <c r="B39" s="102" t="s">
        <v>245</v>
      </c>
      <c r="C39" s="102" t="s">
        <v>105</v>
      </c>
      <c r="D39" s="106" t="s">
        <v>133</v>
      </c>
      <c r="E39" s="104" t="s">
        <v>14</v>
      </c>
      <c r="F39" s="102" t="s">
        <v>36</v>
      </c>
      <c r="G39" s="102" t="s">
        <v>273</v>
      </c>
      <c r="H39" s="105"/>
      <c r="I39" s="39"/>
    </row>
    <row r="40" spans="1:9" ht="45" x14ac:dyDescent="0.25">
      <c r="A40" s="101" t="s">
        <v>53</v>
      </c>
      <c r="B40" s="102" t="s">
        <v>245</v>
      </c>
      <c r="C40" s="102" t="s">
        <v>105</v>
      </c>
      <c r="D40" s="106" t="s">
        <v>134</v>
      </c>
      <c r="E40" s="102" t="s">
        <v>26</v>
      </c>
      <c r="F40" s="102"/>
      <c r="G40" s="102" t="s">
        <v>274</v>
      </c>
      <c r="H40" s="105"/>
      <c r="I40" s="39"/>
    </row>
    <row r="41" spans="1:9" ht="45" x14ac:dyDescent="0.25">
      <c r="A41" s="101" t="s">
        <v>53</v>
      </c>
      <c r="B41" s="102" t="s">
        <v>245</v>
      </c>
      <c r="C41" s="102" t="s">
        <v>105</v>
      </c>
      <c r="D41" s="106" t="s">
        <v>135</v>
      </c>
      <c r="E41" s="102" t="s">
        <v>28</v>
      </c>
      <c r="F41" s="102"/>
      <c r="G41" s="102" t="s">
        <v>274</v>
      </c>
      <c r="H41" s="105"/>
      <c r="I41" s="39"/>
    </row>
    <row r="42" spans="1:9" ht="60" x14ac:dyDescent="0.25">
      <c r="A42" s="101" t="s">
        <v>53</v>
      </c>
      <c r="B42" s="102" t="s">
        <v>245</v>
      </c>
      <c r="C42" s="102" t="s">
        <v>105</v>
      </c>
      <c r="D42" s="106" t="s">
        <v>265</v>
      </c>
      <c r="E42" s="102" t="s">
        <v>312</v>
      </c>
      <c r="F42" s="102" t="s">
        <v>278</v>
      </c>
      <c r="G42" s="102" t="s">
        <v>273</v>
      </c>
      <c r="H42" s="105"/>
      <c r="I42" s="39"/>
    </row>
    <row r="43" spans="1:9" s="135" customFormat="1" ht="75" x14ac:dyDescent="0.25">
      <c r="A43" s="101" t="s">
        <v>53</v>
      </c>
      <c r="B43" s="102" t="s">
        <v>245</v>
      </c>
      <c r="C43" s="102" t="s">
        <v>105</v>
      </c>
      <c r="D43" s="106" t="s">
        <v>340</v>
      </c>
      <c r="E43" s="102" t="s">
        <v>343</v>
      </c>
      <c r="F43" s="102" t="s">
        <v>346</v>
      </c>
      <c r="G43" s="102" t="s">
        <v>270</v>
      </c>
      <c r="H43" s="105"/>
    </row>
    <row r="44" spans="1:9" ht="30" x14ac:dyDescent="0.25">
      <c r="A44" s="101" t="s">
        <v>0</v>
      </c>
      <c r="B44" s="108" t="s">
        <v>242</v>
      </c>
      <c r="C44" s="102" t="s">
        <v>106</v>
      </c>
      <c r="D44" s="106" t="s">
        <v>136</v>
      </c>
      <c r="E44" s="102" t="s">
        <v>25</v>
      </c>
      <c r="F44" s="102" t="s">
        <v>322</v>
      </c>
      <c r="G44" s="102" t="s">
        <v>270</v>
      </c>
      <c r="H44" s="107"/>
      <c r="I44" s="39"/>
    </row>
    <row r="45" spans="1:9" ht="30" x14ac:dyDescent="0.25">
      <c r="A45" s="101" t="s">
        <v>0</v>
      </c>
      <c r="B45" s="108" t="s">
        <v>242</v>
      </c>
      <c r="C45" s="102" t="s">
        <v>106</v>
      </c>
      <c r="D45" s="106" t="s">
        <v>137</v>
      </c>
      <c r="E45" s="102" t="s">
        <v>3</v>
      </c>
      <c r="F45" s="102" t="s">
        <v>323</v>
      </c>
      <c r="G45" s="102" t="s">
        <v>270</v>
      </c>
      <c r="H45" s="107"/>
      <c r="I45" s="39"/>
    </row>
    <row r="46" spans="1:9" ht="45" x14ac:dyDescent="0.25">
      <c r="A46" s="101" t="s">
        <v>0</v>
      </c>
      <c r="B46" s="108" t="s">
        <v>242</v>
      </c>
      <c r="C46" s="102" t="s">
        <v>106</v>
      </c>
      <c r="D46" s="106" t="s">
        <v>138</v>
      </c>
      <c r="E46" s="104" t="s">
        <v>23</v>
      </c>
      <c r="F46" s="108" t="s">
        <v>222</v>
      </c>
      <c r="G46" s="102" t="s">
        <v>270</v>
      </c>
      <c r="H46" s="107"/>
      <c r="I46" s="39"/>
    </row>
    <row r="47" spans="1:9" ht="30" x14ac:dyDescent="0.25">
      <c r="A47" s="101" t="s">
        <v>53</v>
      </c>
      <c r="B47" s="108" t="s">
        <v>242</v>
      </c>
      <c r="C47" s="102" t="s">
        <v>106</v>
      </c>
      <c r="D47" s="112" t="s">
        <v>139</v>
      </c>
      <c r="E47" s="102" t="s">
        <v>20</v>
      </c>
      <c r="F47" s="102" t="s">
        <v>282</v>
      </c>
      <c r="G47" s="102" t="s">
        <v>273</v>
      </c>
      <c r="H47" s="107"/>
      <c r="I47" s="39"/>
    </row>
    <row r="48" spans="1:9" ht="30" x14ac:dyDescent="0.25">
      <c r="A48" s="101" t="s">
        <v>53</v>
      </c>
      <c r="B48" s="108" t="s">
        <v>242</v>
      </c>
      <c r="C48" s="102" t="s">
        <v>106</v>
      </c>
      <c r="D48" s="106" t="s">
        <v>140</v>
      </c>
      <c r="E48" s="102" t="s">
        <v>324</v>
      </c>
      <c r="F48" s="102" t="s">
        <v>325</v>
      </c>
      <c r="G48" s="102" t="s">
        <v>273</v>
      </c>
      <c r="H48" s="105"/>
      <c r="I48" s="39"/>
    </row>
    <row r="49" spans="1:9" ht="45" x14ac:dyDescent="0.25">
      <c r="A49" s="101" t="s">
        <v>53</v>
      </c>
      <c r="B49" s="108" t="s">
        <v>242</v>
      </c>
      <c r="C49" s="102" t="s">
        <v>106</v>
      </c>
      <c r="D49" s="106" t="s">
        <v>141</v>
      </c>
      <c r="E49" s="102" t="s">
        <v>398</v>
      </c>
      <c r="F49" s="102" t="s">
        <v>223</v>
      </c>
      <c r="G49" s="102" t="s">
        <v>273</v>
      </c>
      <c r="H49" s="105" t="s">
        <v>399</v>
      </c>
      <c r="I49" s="39"/>
    </row>
    <row r="50" spans="1:9" ht="60" x14ac:dyDescent="0.25">
      <c r="A50" s="101" t="s">
        <v>53</v>
      </c>
      <c r="B50" s="108" t="s">
        <v>242</v>
      </c>
      <c r="C50" s="102" t="s">
        <v>106</v>
      </c>
      <c r="D50" s="103" t="s">
        <v>142</v>
      </c>
      <c r="E50" s="102" t="s">
        <v>326</v>
      </c>
      <c r="F50" s="102" t="s">
        <v>400</v>
      </c>
      <c r="G50" s="102" t="s">
        <v>273</v>
      </c>
      <c r="H50" s="107"/>
      <c r="I50" s="39"/>
    </row>
    <row r="51" spans="1:9" ht="30" x14ac:dyDescent="0.25">
      <c r="A51" s="101" t="s">
        <v>53</v>
      </c>
      <c r="B51" s="108" t="s">
        <v>242</v>
      </c>
      <c r="C51" s="102" t="s">
        <v>106</v>
      </c>
      <c r="D51" s="106" t="s">
        <v>143</v>
      </c>
      <c r="E51" s="104" t="s">
        <v>59</v>
      </c>
      <c r="F51" s="102" t="s">
        <v>60</v>
      </c>
      <c r="G51" s="102" t="s">
        <v>273</v>
      </c>
      <c r="H51" s="105"/>
      <c r="I51" s="39"/>
    </row>
    <row r="52" spans="1:9" ht="45" x14ac:dyDescent="0.25">
      <c r="A52" s="101" t="s">
        <v>0</v>
      </c>
      <c r="B52" s="102" t="s">
        <v>245</v>
      </c>
      <c r="C52" s="108" t="s">
        <v>106</v>
      </c>
      <c r="D52" s="106" t="s">
        <v>144</v>
      </c>
      <c r="E52" s="102" t="s">
        <v>37</v>
      </c>
      <c r="F52" s="102" t="s">
        <v>215</v>
      </c>
      <c r="G52" s="102" t="s">
        <v>270</v>
      </c>
      <c r="H52" s="107"/>
      <c r="I52" s="39"/>
    </row>
    <row r="53" spans="1:9" ht="30" x14ac:dyDescent="0.25">
      <c r="A53" s="101" t="s">
        <v>0</v>
      </c>
      <c r="B53" s="102" t="s">
        <v>244</v>
      </c>
      <c r="C53" s="102" t="s">
        <v>106</v>
      </c>
      <c r="D53" s="106" t="s">
        <v>145</v>
      </c>
      <c r="E53" s="102" t="s">
        <v>62</v>
      </c>
      <c r="F53" s="102" t="s">
        <v>199</v>
      </c>
      <c r="G53" s="102" t="s">
        <v>270</v>
      </c>
      <c r="H53" s="105"/>
      <c r="I53" s="39"/>
    </row>
    <row r="54" spans="1:9" ht="30" x14ac:dyDescent="0.25">
      <c r="A54" s="101" t="s">
        <v>0</v>
      </c>
      <c r="B54" s="102" t="s">
        <v>244</v>
      </c>
      <c r="C54" s="102" t="s">
        <v>106</v>
      </c>
      <c r="D54" s="106" t="s">
        <v>146</v>
      </c>
      <c r="E54" s="102" t="s">
        <v>6</v>
      </c>
      <c r="F54" s="102" t="s">
        <v>200</v>
      </c>
      <c r="G54" s="102" t="s">
        <v>270</v>
      </c>
      <c r="H54" s="105"/>
      <c r="I54" s="39"/>
    </row>
    <row r="55" spans="1:9" ht="30" x14ac:dyDescent="0.25">
      <c r="A55" s="101" t="s">
        <v>0</v>
      </c>
      <c r="B55" s="102" t="s">
        <v>244</v>
      </c>
      <c r="C55" s="102" t="s">
        <v>106</v>
      </c>
      <c r="D55" s="106" t="s">
        <v>147</v>
      </c>
      <c r="E55" s="102" t="s">
        <v>61</v>
      </c>
      <c r="F55" s="102" t="s">
        <v>401</v>
      </c>
      <c r="G55" s="102" t="s">
        <v>270</v>
      </c>
      <c r="H55" s="105"/>
      <c r="I55" s="39"/>
    </row>
    <row r="56" spans="1:9" ht="30" x14ac:dyDescent="0.25">
      <c r="A56" s="101" t="s">
        <v>53</v>
      </c>
      <c r="B56" s="102" t="s">
        <v>244</v>
      </c>
      <c r="C56" s="102" t="s">
        <v>106</v>
      </c>
      <c r="D56" s="106" t="s">
        <v>148</v>
      </c>
      <c r="E56" s="104" t="s">
        <v>47</v>
      </c>
      <c r="F56" s="108" t="s">
        <v>224</v>
      </c>
      <c r="G56" s="102" t="s">
        <v>294</v>
      </c>
      <c r="H56" s="107" t="s">
        <v>201</v>
      </c>
      <c r="I56" s="39"/>
    </row>
    <row r="57" spans="1:9" ht="30" x14ac:dyDescent="0.25">
      <c r="A57" s="101" t="s">
        <v>53</v>
      </c>
      <c r="B57" s="102" t="s">
        <v>244</v>
      </c>
      <c r="C57" s="108" t="s">
        <v>106</v>
      </c>
      <c r="D57" s="106" t="s">
        <v>149</v>
      </c>
      <c r="E57" s="104" t="s">
        <v>48</v>
      </c>
      <c r="F57" s="108" t="s">
        <v>225</v>
      </c>
      <c r="G57" s="104" t="s">
        <v>269</v>
      </c>
      <c r="H57" s="107" t="s">
        <v>226</v>
      </c>
      <c r="I57" s="39"/>
    </row>
    <row r="58" spans="1:9" ht="30" x14ac:dyDescent="0.25">
      <c r="A58" s="101" t="s">
        <v>53</v>
      </c>
      <c r="B58" s="102" t="s">
        <v>244</v>
      </c>
      <c r="C58" s="108" t="s">
        <v>106</v>
      </c>
      <c r="D58" s="106" t="s">
        <v>150</v>
      </c>
      <c r="E58" s="104" t="s">
        <v>49</v>
      </c>
      <c r="F58" s="102" t="s">
        <v>45</v>
      </c>
      <c r="G58" s="102" t="s">
        <v>269</v>
      </c>
      <c r="H58" s="107"/>
      <c r="I58" s="39"/>
    </row>
    <row r="59" spans="1:9" ht="45" x14ac:dyDescent="0.25">
      <c r="A59" s="101" t="s">
        <v>53</v>
      </c>
      <c r="B59" s="102" t="s">
        <v>245</v>
      </c>
      <c r="C59" s="108" t="s">
        <v>106</v>
      </c>
      <c r="D59" s="106" t="s">
        <v>151</v>
      </c>
      <c r="E59" s="104" t="s">
        <v>227</v>
      </c>
      <c r="F59" s="102" t="s">
        <v>29</v>
      </c>
      <c r="G59" s="102" t="s">
        <v>274</v>
      </c>
      <c r="H59" s="105"/>
      <c r="I59" s="39"/>
    </row>
    <row r="60" spans="1:9" ht="45" x14ac:dyDescent="0.25">
      <c r="A60" s="101" t="s">
        <v>53</v>
      </c>
      <c r="B60" s="102" t="s">
        <v>246</v>
      </c>
      <c r="C60" s="102" t="s">
        <v>106</v>
      </c>
      <c r="D60" s="106" t="s">
        <v>152</v>
      </c>
      <c r="E60" s="104" t="s">
        <v>367</v>
      </c>
      <c r="F60" s="104" t="s">
        <v>368</v>
      </c>
      <c r="G60" s="102" t="s">
        <v>273</v>
      </c>
      <c r="H60" s="107"/>
      <c r="I60" s="39"/>
    </row>
    <row r="61" spans="1:9" ht="30" x14ac:dyDescent="0.25">
      <c r="A61" s="101" t="s">
        <v>53</v>
      </c>
      <c r="B61" s="102" t="s">
        <v>245</v>
      </c>
      <c r="C61" s="102" t="s">
        <v>106</v>
      </c>
      <c r="D61" s="106" t="s">
        <v>153</v>
      </c>
      <c r="E61" s="102" t="s">
        <v>104</v>
      </c>
      <c r="F61" s="102" t="s">
        <v>327</v>
      </c>
      <c r="G61" s="102" t="s">
        <v>273</v>
      </c>
      <c r="H61" s="105"/>
      <c r="I61" s="39"/>
    </row>
    <row r="62" spans="1:9" ht="30" x14ac:dyDescent="0.25">
      <c r="A62" s="101" t="s">
        <v>53</v>
      </c>
      <c r="B62" s="102" t="s">
        <v>245</v>
      </c>
      <c r="C62" s="102" t="s">
        <v>106</v>
      </c>
      <c r="D62" s="106" t="s">
        <v>154</v>
      </c>
      <c r="E62" s="104" t="s">
        <v>350</v>
      </c>
      <c r="F62" s="102" t="s">
        <v>402</v>
      </c>
      <c r="G62" s="102" t="s">
        <v>273</v>
      </c>
      <c r="H62" s="107"/>
      <c r="I62" s="39"/>
    </row>
    <row r="63" spans="1:9" ht="45" x14ac:dyDescent="0.25">
      <c r="A63" s="101" t="s">
        <v>53</v>
      </c>
      <c r="B63" s="102" t="s">
        <v>245</v>
      </c>
      <c r="C63" s="102" t="s">
        <v>106</v>
      </c>
      <c r="D63" s="106" t="s">
        <v>155</v>
      </c>
      <c r="E63" s="104" t="s">
        <v>371</v>
      </c>
      <c r="F63" s="104" t="s">
        <v>372</v>
      </c>
      <c r="G63" s="102" t="s">
        <v>274</v>
      </c>
      <c r="H63" s="107"/>
      <c r="I63" s="39"/>
    </row>
    <row r="64" spans="1:9" ht="45" x14ac:dyDescent="0.25">
      <c r="A64" s="101" t="s">
        <v>53</v>
      </c>
      <c r="B64" s="102" t="s">
        <v>245</v>
      </c>
      <c r="C64" s="102" t="s">
        <v>106</v>
      </c>
      <c r="D64" s="106" t="s">
        <v>156</v>
      </c>
      <c r="E64" s="102" t="s">
        <v>348</v>
      </c>
      <c r="F64" s="102"/>
      <c r="G64" s="102" t="s">
        <v>274</v>
      </c>
      <c r="H64" s="105"/>
      <c r="I64" s="39"/>
    </row>
    <row r="65" spans="1:9" ht="45" x14ac:dyDescent="0.25">
      <c r="A65" s="101" t="s">
        <v>0</v>
      </c>
      <c r="B65" s="102" t="s">
        <v>246</v>
      </c>
      <c r="C65" s="108" t="s">
        <v>106</v>
      </c>
      <c r="D65" s="106" t="s">
        <v>157</v>
      </c>
      <c r="E65" s="104" t="s">
        <v>7</v>
      </c>
      <c r="F65" s="108" t="s">
        <v>228</v>
      </c>
      <c r="G65" s="102" t="s">
        <v>270</v>
      </c>
      <c r="H65" s="107" t="s">
        <v>229</v>
      </c>
      <c r="I65" s="39"/>
    </row>
    <row r="66" spans="1:9" ht="30" x14ac:dyDescent="0.25">
      <c r="A66" s="101" t="s">
        <v>0</v>
      </c>
      <c r="B66" s="102" t="s">
        <v>246</v>
      </c>
      <c r="C66" s="108" t="s">
        <v>106</v>
      </c>
      <c r="D66" s="106" t="s">
        <v>158</v>
      </c>
      <c r="E66" s="102" t="s">
        <v>8</v>
      </c>
      <c r="F66" s="102" t="s">
        <v>202</v>
      </c>
      <c r="G66" s="104" t="s">
        <v>270</v>
      </c>
      <c r="H66" s="107"/>
      <c r="I66" s="39"/>
    </row>
    <row r="67" spans="1:9" ht="45" x14ac:dyDescent="0.25">
      <c r="A67" s="101" t="s">
        <v>0</v>
      </c>
      <c r="B67" s="102" t="s">
        <v>246</v>
      </c>
      <c r="C67" s="108" t="s">
        <v>106</v>
      </c>
      <c r="D67" s="106" t="s">
        <v>159</v>
      </c>
      <c r="E67" s="104" t="s">
        <v>328</v>
      </c>
      <c r="F67" s="108" t="s">
        <v>203</v>
      </c>
      <c r="G67" s="102" t="s">
        <v>270</v>
      </c>
      <c r="H67" s="107"/>
      <c r="I67" s="39"/>
    </row>
    <row r="68" spans="1:9" ht="60" x14ac:dyDescent="0.25">
      <c r="A68" s="101" t="s">
        <v>0</v>
      </c>
      <c r="B68" s="102" t="s">
        <v>246</v>
      </c>
      <c r="C68" s="102" t="s">
        <v>106</v>
      </c>
      <c r="D68" s="106" t="s">
        <v>160</v>
      </c>
      <c r="E68" s="104" t="s">
        <v>376</v>
      </c>
      <c r="F68" s="104" t="s">
        <v>377</v>
      </c>
      <c r="G68" s="102" t="s">
        <v>273</v>
      </c>
      <c r="H68" s="107"/>
      <c r="I68" s="39"/>
    </row>
    <row r="69" spans="1:9" ht="45" x14ac:dyDescent="0.25">
      <c r="A69" s="101" t="s">
        <v>0</v>
      </c>
      <c r="B69" s="102" t="s">
        <v>247</v>
      </c>
      <c r="C69" s="102" t="s">
        <v>106</v>
      </c>
      <c r="D69" s="106" t="s">
        <v>161</v>
      </c>
      <c r="E69" s="102" t="s">
        <v>4</v>
      </c>
      <c r="F69" s="102" t="s">
        <v>204</v>
      </c>
      <c r="G69" s="102" t="s">
        <v>270</v>
      </c>
      <c r="H69" s="105"/>
      <c r="I69" s="39"/>
    </row>
    <row r="70" spans="1:9" ht="45" x14ac:dyDescent="0.25">
      <c r="A70" s="101" t="s">
        <v>0</v>
      </c>
      <c r="B70" s="102" t="s">
        <v>247</v>
      </c>
      <c r="C70" s="102" t="s">
        <v>106</v>
      </c>
      <c r="D70" s="106" t="s">
        <v>162</v>
      </c>
      <c r="E70" s="102" t="s">
        <v>5</v>
      </c>
      <c r="F70" s="102" t="s">
        <v>205</v>
      </c>
      <c r="G70" s="102" t="s">
        <v>270</v>
      </c>
      <c r="H70" s="105"/>
      <c r="I70" s="39"/>
    </row>
    <row r="71" spans="1:9" ht="45" x14ac:dyDescent="0.25">
      <c r="A71" s="101" t="s">
        <v>0</v>
      </c>
      <c r="B71" s="102" t="s">
        <v>248</v>
      </c>
      <c r="C71" s="102" t="s">
        <v>106</v>
      </c>
      <c r="D71" s="106" t="s">
        <v>163</v>
      </c>
      <c r="E71" s="102" t="s">
        <v>1</v>
      </c>
      <c r="F71" s="102" t="s">
        <v>206</v>
      </c>
      <c r="G71" s="102" t="s">
        <v>270</v>
      </c>
      <c r="H71" s="105"/>
      <c r="I71" s="39"/>
    </row>
    <row r="72" spans="1:9" ht="30" x14ac:dyDescent="0.25">
      <c r="A72" s="101" t="s">
        <v>0</v>
      </c>
      <c r="B72" s="102" t="s">
        <v>248</v>
      </c>
      <c r="C72" s="102" t="s">
        <v>106</v>
      </c>
      <c r="D72" s="106" t="s">
        <v>164</v>
      </c>
      <c r="E72" s="102" t="s">
        <v>2</v>
      </c>
      <c r="F72" s="102" t="s">
        <v>207</v>
      </c>
      <c r="G72" s="102" t="s">
        <v>270</v>
      </c>
      <c r="H72" s="105"/>
      <c r="I72" s="39"/>
    </row>
    <row r="73" spans="1:9" ht="30" x14ac:dyDescent="0.25">
      <c r="A73" s="101" t="s">
        <v>53</v>
      </c>
      <c r="B73" s="102" t="s">
        <v>246</v>
      </c>
      <c r="C73" s="102" t="s">
        <v>106</v>
      </c>
      <c r="D73" s="106" t="s">
        <v>250</v>
      </c>
      <c r="E73" s="102" t="s">
        <v>18</v>
      </c>
      <c r="F73" s="102" t="s">
        <v>22</v>
      </c>
      <c r="G73" s="102" t="s">
        <v>273</v>
      </c>
      <c r="H73" s="107"/>
      <c r="I73" s="39"/>
    </row>
    <row r="74" spans="1:9" s="133" customFormat="1" ht="60" x14ac:dyDescent="0.25">
      <c r="A74" s="101" t="s">
        <v>53</v>
      </c>
      <c r="B74" s="104" t="s">
        <v>246</v>
      </c>
      <c r="C74" s="102" t="s">
        <v>106</v>
      </c>
      <c r="D74" s="106" t="s">
        <v>264</v>
      </c>
      <c r="E74" s="104" t="s">
        <v>347</v>
      </c>
      <c r="F74" s="104" t="s">
        <v>403</v>
      </c>
      <c r="G74" s="102"/>
      <c r="H74" s="105"/>
    </row>
    <row r="75" spans="1:9" ht="75" x14ac:dyDescent="0.25">
      <c r="A75" s="101" t="s">
        <v>32</v>
      </c>
      <c r="B75" s="102" t="s">
        <v>243</v>
      </c>
      <c r="C75" s="102" t="s">
        <v>107</v>
      </c>
      <c r="D75" s="106" t="s">
        <v>165</v>
      </c>
      <c r="E75" s="102" t="s">
        <v>289</v>
      </c>
      <c r="F75" s="102" t="s">
        <v>290</v>
      </c>
      <c r="G75" s="102" t="s">
        <v>271</v>
      </c>
      <c r="H75" s="105" t="s">
        <v>230</v>
      </c>
      <c r="I75" s="39"/>
    </row>
    <row r="76" spans="1:9" s="111" customFormat="1" ht="90" x14ac:dyDescent="0.25">
      <c r="A76" s="101" t="s">
        <v>32</v>
      </c>
      <c r="B76" s="102" t="s">
        <v>243</v>
      </c>
      <c r="C76" s="102" t="s">
        <v>107</v>
      </c>
      <c r="D76" s="106" t="s">
        <v>166</v>
      </c>
      <c r="E76" s="102" t="s">
        <v>288</v>
      </c>
      <c r="F76" s="102" t="s">
        <v>313</v>
      </c>
      <c r="G76" s="102" t="s">
        <v>291</v>
      </c>
      <c r="H76" s="107" t="s">
        <v>358</v>
      </c>
    </row>
    <row r="77" spans="1:9" ht="210" x14ac:dyDescent="0.25">
      <c r="A77" s="113" t="s">
        <v>32</v>
      </c>
      <c r="B77" s="102" t="s">
        <v>243</v>
      </c>
      <c r="C77" s="104" t="s">
        <v>107</v>
      </c>
      <c r="D77" s="106" t="s">
        <v>167</v>
      </c>
      <c r="E77" s="104" t="s">
        <v>404</v>
      </c>
      <c r="F77" s="104" t="s">
        <v>231</v>
      </c>
      <c r="G77" s="114" t="s">
        <v>272</v>
      </c>
      <c r="H77" s="115" t="s">
        <v>91</v>
      </c>
      <c r="I77" s="39"/>
    </row>
    <row r="78" spans="1:9" ht="45" x14ac:dyDescent="0.25">
      <c r="A78" s="101" t="s">
        <v>53</v>
      </c>
      <c r="B78" s="104" t="s">
        <v>244</v>
      </c>
      <c r="C78" s="102" t="s">
        <v>107</v>
      </c>
      <c r="D78" s="106" t="s">
        <v>168</v>
      </c>
      <c r="E78" s="104" t="s">
        <v>176</v>
      </c>
      <c r="F78" s="108" t="s">
        <v>232</v>
      </c>
      <c r="G78" s="108" t="s">
        <v>273</v>
      </c>
      <c r="H78" s="107"/>
      <c r="I78" s="39"/>
    </row>
    <row r="79" spans="1:9" ht="45" x14ac:dyDescent="0.25">
      <c r="A79" s="101" t="s">
        <v>53</v>
      </c>
      <c r="B79" s="104" t="s">
        <v>244</v>
      </c>
      <c r="C79" s="102" t="s">
        <v>107</v>
      </c>
      <c r="D79" s="103" t="s">
        <v>169</v>
      </c>
      <c r="E79" s="102" t="s">
        <v>329</v>
      </c>
      <c r="F79" s="102" t="s">
        <v>405</v>
      </c>
      <c r="G79" s="102" t="s">
        <v>283</v>
      </c>
      <c r="H79" s="107"/>
      <c r="I79" s="39"/>
    </row>
    <row r="80" spans="1:9" ht="30" x14ac:dyDescent="0.25">
      <c r="A80" s="101" t="s">
        <v>53</v>
      </c>
      <c r="B80" s="104" t="s">
        <v>244</v>
      </c>
      <c r="C80" s="102" t="s">
        <v>107</v>
      </c>
      <c r="D80" s="112" t="s">
        <v>170</v>
      </c>
      <c r="E80" s="102" t="s">
        <v>38</v>
      </c>
      <c r="F80" s="102" t="s">
        <v>267</v>
      </c>
      <c r="G80" s="102" t="s">
        <v>330</v>
      </c>
      <c r="H80" s="107"/>
      <c r="I80" s="39"/>
    </row>
    <row r="81" spans="1:10" ht="105" x14ac:dyDescent="0.25">
      <c r="A81" s="116" t="s">
        <v>53</v>
      </c>
      <c r="B81" s="102" t="s">
        <v>245</v>
      </c>
      <c r="C81" s="102" t="s">
        <v>107</v>
      </c>
      <c r="D81" s="106" t="s">
        <v>172</v>
      </c>
      <c r="E81" s="102" t="s">
        <v>384</v>
      </c>
      <c r="F81" s="102" t="s">
        <v>406</v>
      </c>
      <c r="G81" s="114" t="s">
        <v>349</v>
      </c>
      <c r="H81" s="117"/>
      <c r="I81" s="39"/>
    </row>
    <row r="82" spans="1:10" ht="90" x14ac:dyDescent="0.25">
      <c r="A82" s="101" t="s">
        <v>53</v>
      </c>
      <c r="B82" s="102" t="s">
        <v>245</v>
      </c>
      <c r="C82" s="102" t="s">
        <v>107</v>
      </c>
      <c r="D82" s="106" t="s">
        <v>173</v>
      </c>
      <c r="E82" s="102" t="s">
        <v>407</v>
      </c>
      <c r="F82" s="104" t="s">
        <v>331</v>
      </c>
      <c r="G82" s="102" t="s">
        <v>274</v>
      </c>
      <c r="H82" s="107"/>
      <c r="I82" s="39"/>
    </row>
    <row r="83" spans="1:10" ht="45" x14ac:dyDescent="0.25">
      <c r="A83" s="101" t="s">
        <v>53</v>
      </c>
      <c r="B83" s="102" t="s">
        <v>245</v>
      </c>
      <c r="C83" s="102" t="s">
        <v>107</v>
      </c>
      <c r="D83" s="106" t="s">
        <v>174</v>
      </c>
      <c r="E83" s="102" t="s">
        <v>46</v>
      </c>
      <c r="F83" s="102" t="s">
        <v>234</v>
      </c>
      <c r="G83" s="102" t="s">
        <v>274</v>
      </c>
      <c r="H83" s="107"/>
      <c r="I83" s="39"/>
    </row>
    <row r="84" spans="1:10" s="135" customFormat="1" ht="150" x14ac:dyDescent="0.25">
      <c r="A84" s="157" t="s">
        <v>53</v>
      </c>
      <c r="B84" s="152" t="s">
        <v>245</v>
      </c>
      <c r="C84" s="152" t="s">
        <v>107</v>
      </c>
      <c r="D84" s="151" t="s">
        <v>341</v>
      </c>
      <c r="E84" s="152" t="s">
        <v>408</v>
      </c>
      <c r="F84" s="158" t="s">
        <v>409</v>
      </c>
      <c r="G84" s="152" t="s">
        <v>342</v>
      </c>
      <c r="H84" s="159"/>
    </row>
    <row r="85" spans="1:10" s="135" customFormat="1" ht="45.75" thickBot="1" x14ac:dyDescent="0.3">
      <c r="A85" s="153" t="s">
        <v>53</v>
      </c>
      <c r="B85" s="154" t="s">
        <v>244</v>
      </c>
      <c r="C85" s="154" t="s">
        <v>107</v>
      </c>
      <c r="D85" s="155" t="s">
        <v>359</v>
      </c>
      <c r="E85" s="154" t="s">
        <v>363</v>
      </c>
      <c r="F85" s="154" t="s">
        <v>361</v>
      </c>
      <c r="G85" s="154" t="s">
        <v>362</v>
      </c>
      <c r="H85" s="156"/>
    </row>
    <row r="86" spans="1:10" x14ac:dyDescent="0.25">
      <c r="J86" s="118"/>
    </row>
    <row r="87" spans="1:10" x14ac:dyDescent="0.25">
      <c r="J87" s="118"/>
    </row>
    <row r="88" spans="1:10" x14ac:dyDescent="0.25">
      <c r="J88" s="118"/>
    </row>
    <row r="89" spans="1:10" ht="29.25" thickBot="1" x14ac:dyDescent="0.5">
      <c r="A89" s="86" t="s">
        <v>410</v>
      </c>
      <c r="J89" s="118"/>
    </row>
    <row r="90" spans="1:10" s="93" customFormat="1" ht="30.75" thickBot="1" x14ac:dyDescent="0.3">
      <c r="A90" s="49" t="s">
        <v>98</v>
      </c>
      <c r="B90" s="49" t="s">
        <v>24</v>
      </c>
      <c r="C90" s="49" t="s">
        <v>41</v>
      </c>
      <c r="D90" s="49" t="s">
        <v>239</v>
      </c>
      <c r="E90" s="49" t="s">
        <v>216</v>
      </c>
      <c r="F90" s="49" t="s">
        <v>217</v>
      </c>
      <c r="G90" s="49" t="s">
        <v>57</v>
      </c>
      <c r="H90" s="49" t="s">
        <v>54</v>
      </c>
    </row>
    <row r="91" spans="1:10" ht="60" x14ac:dyDescent="0.25">
      <c r="A91" s="116" t="s">
        <v>32</v>
      </c>
      <c r="B91" s="102" t="s">
        <v>249</v>
      </c>
      <c r="C91" s="108" t="s">
        <v>241</v>
      </c>
      <c r="D91" s="106" t="s">
        <v>240</v>
      </c>
      <c r="E91" s="102" t="s">
        <v>360</v>
      </c>
      <c r="F91" s="102" t="s">
        <v>251</v>
      </c>
      <c r="G91" s="102" t="s">
        <v>339</v>
      </c>
      <c r="H91" s="117" t="s">
        <v>358</v>
      </c>
      <c r="I91" s="39"/>
    </row>
    <row r="92" spans="1:10" ht="60" x14ac:dyDescent="0.25">
      <c r="A92" s="116" t="s">
        <v>53</v>
      </c>
      <c r="B92" s="102" t="s">
        <v>242</v>
      </c>
      <c r="C92" s="102" t="s">
        <v>241</v>
      </c>
      <c r="D92" s="106" t="s">
        <v>252</v>
      </c>
      <c r="E92" s="102" t="s">
        <v>387</v>
      </c>
      <c r="F92" s="102" t="s">
        <v>332</v>
      </c>
      <c r="G92" s="102" t="s">
        <v>314</v>
      </c>
      <c r="H92" s="119"/>
      <c r="I92" s="39"/>
    </row>
    <row r="93" spans="1:10" s="111" customFormat="1" ht="60" x14ac:dyDescent="0.25">
      <c r="A93" s="120" t="s">
        <v>53</v>
      </c>
      <c r="B93" s="104" t="s">
        <v>242</v>
      </c>
      <c r="C93" s="102" t="s">
        <v>241</v>
      </c>
      <c r="D93" s="106" t="s">
        <v>253</v>
      </c>
      <c r="E93" s="102" t="s">
        <v>388</v>
      </c>
      <c r="F93" s="102" t="s">
        <v>333</v>
      </c>
      <c r="G93" s="102" t="s">
        <v>314</v>
      </c>
      <c r="H93" s="119"/>
    </row>
    <row r="94" spans="1:10" ht="45" x14ac:dyDescent="0.25">
      <c r="A94" s="116" t="s">
        <v>53</v>
      </c>
      <c r="B94" s="104" t="s">
        <v>242</v>
      </c>
      <c r="C94" s="102" t="s">
        <v>241</v>
      </c>
      <c r="D94" s="106" t="s">
        <v>254</v>
      </c>
      <c r="E94" s="104" t="s">
        <v>391</v>
      </c>
      <c r="F94" s="104" t="s">
        <v>392</v>
      </c>
      <c r="G94" s="102" t="s">
        <v>314</v>
      </c>
      <c r="H94" s="121"/>
      <c r="I94" s="39"/>
    </row>
    <row r="95" spans="1:10" ht="45" x14ac:dyDescent="0.25">
      <c r="A95" s="116" t="s">
        <v>53</v>
      </c>
      <c r="B95" s="102" t="s">
        <v>245</v>
      </c>
      <c r="C95" s="102" t="s">
        <v>241</v>
      </c>
      <c r="D95" s="106" t="s">
        <v>256</v>
      </c>
      <c r="E95" s="102" t="s">
        <v>389</v>
      </c>
      <c r="F95" s="104" t="s">
        <v>284</v>
      </c>
      <c r="G95" s="102" t="s">
        <v>314</v>
      </c>
      <c r="H95" s="122"/>
      <c r="I95" s="39"/>
    </row>
    <row r="96" spans="1:10" ht="90" x14ac:dyDescent="0.25">
      <c r="A96" s="116" t="s">
        <v>53</v>
      </c>
      <c r="B96" s="104" t="s">
        <v>242</v>
      </c>
      <c r="C96" s="102" t="s">
        <v>241</v>
      </c>
      <c r="D96" s="106" t="s">
        <v>257</v>
      </c>
      <c r="E96" s="123" t="s">
        <v>411</v>
      </c>
      <c r="F96" s="124" t="s">
        <v>412</v>
      </c>
      <c r="G96" s="102" t="s">
        <v>314</v>
      </c>
      <c r="H96" s="121"/>
      <c r="I96" s="39"/>
    </row>
    <row r="97" spans="1:10" ht="45" x14ac:dyDescent="0.25">
      <c r="A97" s="116" t="s">
        <v>53</v>
      </c>
      <c r="B97" s="102" t="s">
        <v>245</v>
      </c>
      <c r="C97" s="102" t="s">
        <v>241</v>
      </c>
      <c r="D97" s="106" t="s">
        <v>258</v>
      </c>
      <c r="E97" s="102" t="s">
        <v>390</v>
      </c>
      <c r="F97" s="108" t="s">
        <v>285</v>
      </c>
      <c r="G97" s="125"/>
      <c r="H97" s="117"/>
      <c r="I97" s="39"/>
    </row>
    <row r="98" spans="1:10" ht="30" x14ac:dyDescent="0.25">
      <c r="A98" s="116" t="s">
        <v>0</v>
      </c>
      <c r="B98" s="102" t="s">
        <v>248</v>
      </c>
      <c r="C98" s="102" t="s">
        <v>241</v>
      </c>
      <c r="D98" s="106" t="s">
        <v>259</v>
      </c>
      <c r="E98" s="108" t="s">
        <v>99</v>
      </c>
      <c r="F98" s="102" t="s">
        <v>208</v>
      </c>
      <c r="G98" s="102" t="s">
        <v>334</v>
      </c>
      <c r="H98" s="119"/>
      <c r="I98" s="39"/>
    </row>
    <row r="99" spans="1:10" ht="30" x14ac:dyDescent="0.25">
      <c r="A99" s="116" t="s">
        <v>0</v>
      </c>
      <c r="B99" s="102" t="s">
        <v>248</v>
      </c>
      <c r="C99" s="102" t="s">
        <v>241</v>
      </c>
      <c r="D99" s="106" t="s">
        <v>260</v>
      </c>
      <c r="E99" s="123" t="s">
        <v>413</v>
      </c>
      <c r="F99" s="123"/>
      <c r="G99" s="102" t="s">
        <v>334</v>
      </c>
      <c r="H99" s="126"/>
      <c r="I99" s="39"/>
    </row>
    <row r="100" spans="1:10" ht="45" x14ac:dyDescent="0.25">
      <c r="A100" s="116" t="s">
        <v>53</v>
      </c>
      <c r="B100" s="108" t="s">
        <v>245</v>
      </c>
      <c r="C100" s="102" t="s">
        <v>241</v>
      </c>
      <c r="D100" s="106" t="s">
        <v>261</v>
      </c>
      <c r="E100" s="127" t="s">
        <v>235</v>
      </c>
      <c r="F100" s="102" t="s">
        <v>286</v>
      </c>
      <c r="G100" s="102" t="s">
        <v>335</v>
      </c>
      <c r="H100" s="119"/>
      <c r="I100" s="39"/>
    </row>
    <row r="101" spans="1:10" ht="45" x14ac:dyDescent="0.25">
      <c r="A101" s="116" t="s">
        <v>53</v>
      </c>
      <c r="B101" s="108" t="s">
        <v>246</v>
      </c>
      <c r="C101" s="102" t="s">
        <v>241</v>
      </c>
      <c r="D101" s="106" t="s">
        <v>262</v>
      </c>
      <c r="E101" s="104" t="s">
        <v>236</v>
      </c>
      <c r="F101" s="102" t="s">
        <v>101</v>
      </c>
      <c r="G101" s="102" t="s">
        <v>336</v>
      </c>
      <c r="H101" s="119"/>
      <c r="I101" s="39"/>
    </row>
    <row r="102" spans="1:10" ht="45.75" thickBot="1" x14ac:dyDescent="0.3">
      <c r="A102" s="128" t="s">
        <v>53</v>
      </c>
      <c r="B102" s="129" t="s">
        <v>244</v>
      </c>
      <c r="C102" s="129" t="s">
        <v>241</v>
      </c>
      <c r="D102" s="130" t="s">
        <v>263</v>
      </c>
      <c r="E102" s="131" t="s">
        <v>190</v>
      </c>
      <c r="F102" s="129" t="s">
        <v>52</v>
      </c>
      <c r="G102" s="129" t="s">
        <v>337</v>
      </c>
      <c r="H102" s="132"/>
      <c r="I102" s="39"/>
    </row>
    <row r="105" spans="1:10" x14ac:dyDescent="0.25">
      <c r="E105" s="92"/>
    </row>
    <row r="106" spans="1:10" s="135" customFormat="1" ht="28.5" x14ac:dyDescent="0.45">
      <c r="A106" s="86" t="s">
        <v>385</v>
      </c>
      <c r="D106" s="92"/>
      <c r="E106" s="92"/>
      <c r="F106" s="93"/>
      <c r="G106" s="93"/>
      <c r="H106" s="93"/>
      <c r="I106" s="93"/>
      <c r="J106" s="118"/>
    </row>
    <row r="107" spans="1:10" s="135" customFormat="1" x14ac:dyDescent="0.25">
      <c r="A107" s="167" t="s">
        <v>416</v>
      </c>
      <c r="B107" s="136"/>
      <c r="D107" s="92"/>
      <c r="E107" s="93"/>
      <c r="F107" s="93"/>
      <c r="G107" s="93"/>
      <c r="H107" s="93"/>
      <c r="I107" s="93"/>
      <c r="J107" s="118"/>
    </row>
    <row r="108" spans="1:10" s="135" customFormat="1" ht="15.75" thickBot="1" x14ac:dyDescent="0.3">
      <c r="A108" s="168"/>
      <c r="B108" s="169"/>
      <c r="D108" s="92"/>
      <c r="E108" s="93"/>
      <c r="F108" s="93"/>
      <c r="G108" s="93"/>
      <c r="H108" s="93"/>
      <c r="I108" s="93"/>
      <c r="J108" s="118"/>
    </row>
    <row r="109" spans="1:10" s="93" customFormat="1" ht="30.75" thickBot="1" x14ac:dyDescent="0.3">
      <c r="A109" s="49" t="s">
        <v>98</v>
      </c>
      <c r="B109" s="49" t="s">
        <v>24</v>
      </c>
      <c r="C109" s="49" t="s">
        <v>41</v>
      </c>
      <c r="D109" s="49" t="s">
        <v>239</v>
      </c>
      <c r="E109" s="49" t="s">
        <v>216</v>
      </c>
      <c r="F109" s="49" t="s">
        <v>217</v>
      </c>
      <c r="G109" s="49" t="s">
        <v>57</v>
      </c>
      <c r="H109" s="49" t="s">
        <v>54</v>
      </c>
    </row>
    <row r="110" spans="1:10" s="135" customFormat="1" ht="90" x14ac:dyDescent="0.25">
      <c r="A110" s="160" t="s">
        <v>53</v>
      </c>
      <c r="B110" s="161" t="s">
        <v>244</v>
      </c>
      <c r="C110" s="161" t="s">
        <v>107</v>
      </c>
      <c r="D110" s="162" t="s">
        <v>171</v>
      </c>
      <c r="E110" s="161" t="s">
        <v>414</v>
      </c>
      <c r="F110" s="161" t="s">
        <v>268</v>
      </c>
      <c r="G110" s="161" t="s">
        <v>272</v>
      </c>
      <c r="H110" s="163" t="s">
        <v>233</v>
      </c>
    </row>
    <row r="111" spans="1:10" s="135" customFormat="1" ht="30" x14ac:dyDescent="0.25">
      <c r="A111" s="116" t="s">
        <v>53</v>
      </c>
      <c r="B111" s="102" t="s">
        <v>246</v>
      </c>
      <c r="C111" s="102" t="s">
        <v>106</v>
      </c>
      <c r="D111" s="106" t="s">
        <v>365</v>
      </c>
      <c r="E111" s="104" t="s">
        <v>366</v>
      </c>
      <c r="F111" s="150" t="s">
        <v>382</v>
      </c>
      <c r="G111" s="102" t="s">
        <v>273</v>
      </c>
      <c r="H111" s="117"/>
    </row>
    <row r="112" spans="1:10" s="135" customFormat="1" ht="45" x14ac:dyDescent="0.25">
      <c r="A112" s="116" t="s">
        <v>53</v>
      </c>
      <c r="B112" s="102" t="s">
        <v>245</v>
      </c>
      <c r="C112" s="102" t="s">
        <v>106</v>
      </c>
      <c r="D112" s="106" t="s">
        <v>369</v>
      </c>
      <c r="E112" s="104" t="s">
        <v>415</v>
      </c>
      <c r="F112" s="150" t="s">
        <v>370</v>
      </c>
      <c r="G112" s="102" t="s">
        <v>274</v>
      </c>
      <c r="H112" s="117"/>
    </row>
    <row r="113" spans="1:8" s="135" customFormat="1" ht="60" x14ac:dyDescent="0.25">
      <c r="A113" s="116" t="s">
        <v>0</v>
      </c>
      <c r="B113" s="102" t="s">
        <v>246</v>
      </c>
      <c r="C113" s="102" t="s">
        <v>106</v>
      </c>
      <c r="D113" s="106" t="s">
        <v>373</v>
      </c>
      <c r="E113" s="104" t="s">
        <v>374</v>
      </c>
      <c r="F113" s="150" t="s">
        <v>375</v>
      </c>
      <c r="G113" s="102" t="s">
        <v>273</v>
      </c>
      <c r="H113" s="117"/>
    </row>
    <row r="114" spans="1:8" s="135" customFormat="1" ht="30" x14ac:dyDescent="0.25">
      <c r="A114" s="116" t="s">
        <v>53</v>
      </c>
      <c r="B114" s="102" t="s">
        <v>245</v>
      </c>
      <c r="C114" s="108" t="s">
        <v>106</v>
      </c>
      <c r="D114" s="106" t="s">
        <v>266</v>
      </c>
      <c r="E114" s="104" t="s">
        <v>378</v>
      </c>
      <c r="F114" s="150" t="s">
        <v>383</v>
      </c>
      <c r="G114" s="134"/>
      <c r="H114" s="164"/>
    </row>
    <row r="115" spans="1:8" s="135" customFormat="1" ht="45.75" thickBot="1" x14ac:dyDescent="0.3">
      <c r="A115" s="128" t="s">
        <v>53</v>
      </c>
      <c r="B115" s="129" t="s">
        <v>245</v>
      </c>
      <c r="C115" s="129" t="s">
        <v>107</v>
      </c>
      <c r="D115" s="130" t="s">
        <v>379</v>
      </c>
      <c r="E115" s="129" t="s">
        <v>380</v>
      </c>
      <c r="F115" s="165" t="s">
        <v>381</v>
      </c>
      <c r="G115" s="166" t="s">
        <v>349</v>
      </c>
      <c r="H115" s="132"/>
    </row>
  </sheetData>
  <sortState ref="C105:I118">
    <sortCondition ref="C105:C118"/>
    <sortCondition ref="D105:D118"/>
  </sortState>
  <mergeCells count="4">
    <mergeCell ref="A9:E9"/>
    <mergeCell ref="B10:E10"/>
    <mergeCell ref="B11:E11"/>
    <mergeCell ref="A4:E4"/>
  </mergeCells>
  <pageMargins left="0.70866141732283472" right="0.70866141732283472" top="0.74803149606299213" bottom="0.74803149606299213" header="0.31496062992125984" footer="0.31496062992125984"/>
  <pageSetup paperSize="8" scale="51" fitToHeight="0" orientation="landscape" r:id="rId1"/>
  <headerFooter>
    <oddHeader>&amp;LPrintdatum: &amp;D&amp;C&amp;F</oddHeader>
    <oddFooter>Pagina &amp;P van &amp;N</oddFooter>
  </headerFooter>
  <rowBreaks count="2" manualBreakCount="2">
    <brk id="99" max="16383" man="1"/>
    <brk id="114" max="16383" man="1"/>
  </rowBreak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topLeftCell="A15" zoomScale="80" zoomScaleNormal="80" workbookViewId="0">
      <selection activeCell="F12" sqref="F12"/>
    </sheetView>
  </sheetViews>
  <sheetFormatPr defaultRowHeight="15" x14ac:dyDescent="0.25"/>
  <cols>
    <col min="1" max="1" width="25.85546875" customWidth="1"/>
    <col min="2" max="2" width="48.7109375" customWidth="1"/>
    <col min="3" max="5" width="15.5703125" customWidth="1"/>
    <col min="6" max="6" width="13.140625" bestFit="1" customWidth="1"/>
    <col min="7" max="7" width="11.5703125" bestFit="1" customWidth="1"/>
    <col min="8" max="8" width="9.140625" customWidth="1"/>
  </cols>
  <sheetData>
    <row r="1" spans="1:19" x14ac:dyDescent="0.25">
      <c r="A1" s="30" t="s">
        <v>196</v>
      </c>
      <c r="B1" s="30" t="s">
        <v>42</v>
      </c>
      <c r="C1" s="31"/>
      <c r="D1" s="31"/>
    </row>
    <row r="2" spans="1:19" x14ac:dyDescent="0.25">
      <c r="A2" s="30" t="s">
        <v>197</v>
      </c>
      <c r="B2" s="30" t="s">
        <v>180</v>
      </c>
      <c r="C2" s="31"/>
      <c r="D2" s="31"/>
    </row>
    <row r="3" spans="1:19" x14ac:dyDescent="0.25">
      <c r="B3" t="s">
        <v>63</v>
      </c>
    </row>
    <row r="4" spans="1:19" x14ac:dyDescent="0.25">
      <c r="B4" t="s">
        <v>64</v>
      </c>
    </row>
    <row r="5" spans="1:19" x14ac:dyDescent="0.25">
      <c r="B5" t="s">
        <v>65</v>
      </c>
    </row>
    <row r="6" spans="1:19" x14ac:dyDescent="0.25">
      <c r="B6" t="s">
        <v>189</v>
      </c>
      <c r="C6">
        <v>1920</v>
      </c>
      <c r="D6">
        <v>1080</v>
      </c>
    </row>
    <row r="7" spans="1:19" s="5" customFormat="1" ht="15.75" customHeight="1" thickBot="1" x14ac:dyDescent="0.3">
      <c r="A7" s="1"/>
      <c r="F7" s="20"/>
      <c r="G7" s="20"/>
      <c r="H7" s="20"/>
      <c r="N7" s="17"/>
      <c r="O7" s="14"/>
    </row>
    <row r="8" spans="1:19" s="5" customFormat="1" ht="33.75" customHeight="1" thickBot="1" x14ac:dyDescent="0.3">
      <c r="A8" s="1"/>
      <c r="C8" s="139" t="s">
        <v>306</v>
      </c>
      <c r="D8" s="140"/>
      <c r="E8" s="140"/>
      <c r="F8" s="139" t="s">
        <v>69</v>
      </c>
      <c r="G8" s="140"/>
      <c r="H8" s="141"/>
      <c r="N8" s="17"/>
      <c r="O8" s="14"/>
    </row>
    <row r="9" spans="1:19" s="5" customFormat="1" ht="75" x14ac:dyDescent="0.25">
      <c r="A9" s="1"/>
      <c r="B9" s="62" t="s">
        <v>198</v>
      </c>
      <c r="C9" s="9" t="s">
        <v>302</v>
      </c>
      <c r="D9" s="4" t="s">
        <v>67</v>
      </c>
      <c r="E9" s="58" t="s">
        <v>68</v>
      </c>
      <c r="F9" s="66" t="s">
        <v>193</v>
      </c>
      <c r="G9" s="34" t="s">
        <v>194</v>
      </c>
      <c r="H9" s="35" t="s">
        <v>195</v>
      </c>
      <c r="N9" s="17"/>
      <c r="O9" s="14"/>
    </row>
    <row r="10" spans="1:19" s="5" customFormat="1" ht="48.75" customHeight="1" x14ac:dyDescent="0.25">
      <c r="A10" s="1"/>
      <c r="B10" s="63">
        <v>63.4</v>
      </c>
      <c r="C10" s="70" t="s">
        <v>279</v>
      </c>
      <c r="D10" s="46" t="s">
        <v>280</v>
      </c>
      <c r="E10" s="59" t="s">
        <v>281</v>
      </c>
      <c r="F10" s="67"/>
      <c r="G10" s="36"/>
      <c r="H10" s="37"/>
      <c r="I10" s="144" t="s">
        <v>297</v>
      </c>
      <c r="J10" s="145"/>
      <c r="K10" s="145"/>
      <c r="L10" s="145"/>
      <c r="M10" s="145"/>
      <c r="N10" s="145"/>
      <c r="O10" s="145"/>
      <c r="P10" s="145"/>
      <c r="Q10" s="145"/>
      <c r="R10" s="145"/>
      <c r="S10" s="145"/>
    </row>
    <row r="11" spans="1:19" s="48" customFormat="1" ht="16.5" customHeight="1" x14ac:dyDescent="0.25">
      <c r="A11" s="1"/>
      <c r="B11" s="64" t="s">
        <v>296</v>
      </c>
      <c r="C11" s="71">
        <v>9</v>
      </c>
      <c r="D11" s="51">
        <v>15</v>
      </c>
      <c r="E11" s="60">
        <v>35</v>
      </c>
      <c r="F11" s="68"/>
      <c r="G11" s="52"/>
      <c r="H11" s="53"/>
      <c r="I11" s="54"/>
    </row>
    <row r="12" spans="1:19" s="5" customFormat="1" ht="33" customHeight="1" thickBot="1" x14ac:dyDescent="0.3">
      <c r="A12" s="1"/>
      <c r="B12" s="65">
        <v>2.2999999999999998</v>
      </c>
      <c r="C12" s="11"/>
      <c r="D12" s="6"/>
      <c r="E12" s="61"/>
      <c r="F12" s="69">
        <f>TAN(B12/180*PI())*1000</f>
        <v>40.164148967191814</v>
      </c>
      <c r="G12" s="38">
        <f>TAN(B12/180*PI())*2000</f>
        <v>80.328297934383627</v>
      </c>
      <c r="H12" s="38">
        <f>TAN(B12/180*PI())*3000</f>
        <v>120.49244690157545</v>
      </c>
      <c r="I12" s="146" t="s">
        <v>298</v>
      </c>
      <c r="J12" s="145"/>
      <c r="K12" s="145"/>
      <c r="L12" s="145"/>
      <c r="M12" s="145"/>
      <c r="N12" s="145"/>
      <c r="O12" s="145"/>
      <c r="P12" s="145"/>
      <c r="Q12" s="145"/>
      <c r="R12" s="145"/>
      <c r="S12" s="145"/>
    </row>
    <row r="13" spans="1:19" s="48" customFormat="1" ht="33" customHeight="1" thickBot="1" x14ac:dyDescent="0.3">
      <c r="A13" s="1"/>
      <c r="B13" s="20"/>
      <c r="C13" s="20"/>
      <c r="D13" s="20"/>
      <c r="E13" s="20"/>
      <c r="F13" s="55"/>
      <c r="G13" s="55"/>
      <c r="H13" s="55"/>
      <c r="I13" s="56"/>
    </row>
    <row r="14" spans="1:19" s="5" customFormat="1" ht="33.75" customHeight="1" thickBot="1" x14ac:dyDescent="0.3">
      <c r="A14" s="1"/>
      <c r="B14" s="57" t="s">
        <v>299</v>
      </c>
      <c r="C14" s="139" t="s">
        <v>306</v>
      </c>
      <c r="D14" s="140"/>
      <c r="E14" s="140"/>
      <c r="F14" s="139" t="s">
        <v>69</v>
      </c>
      <c r="G14" s="140"/>
      <c r="H14" s="141"/>
      <c r="I14" s="7"/>
      <c r="N14" s="17"/>
      <c r="O14" s="14"/>
    </row>
    <row r="15" spans="1:19" s="5" customFormat="1" ht="30" x14ac:dyDescent="0.25">
      <c r="B15" s="9" t="s">
        <v>307</v>
      </c>
      <c r="C15" s="41">
        <f>(C11/$C6)*100</f>
        <v>0.46875</v>
      </c>
      <c r="D15" s="41">
        <f>(D11/$C6)*100</f>
        <v>0.78125</v>
      </c>
      <c r="E15" s="72">
        <f>(E11/$C6)*100</f>
        <v>1.8229166666666667</v>
      </c>
      <c r="F15" s="13"/>
      <c r="G15" s="40"/>
      <c r="H15" s="18"/>
      <c r="I15" s="32"/>
      <c r="J15" s="33"/>
      <c r="K15" s="33"/>
      <c r="L15" s="33"/>
      <c r="M15" s="33"/>
      <c r="N15" s="17"/>
      <c r="O15" s="14"/>
    </row>
    <row r="16" spans="1:19" s="5" customFormat="1" ht="48" customHeight="1" thickBot="1" x14ac:dyDescent="0.3">
      <c r="A16" s="3"/>
      <c r="B16" s="11" t="s">
        <v>308</v>
      </c>
      <c r="C16" s="6"/>
      <c r="D16" s="6"/>
      <c r="E16" s="61"/>
      <c r="F16" s="73">
        <f>(F12/$C6)*100</f>
        <v>2.0918827587079072</v>
      </c>
      <c r="G16" s="19">
        <f>(G12/$C6)*100</f>
        <v>4.1837655174158144</v>
      </c>
      <c r="H16" s="74">
        <f>(H12/$C6)*100</f>
        <v>6.2756482761237216</v>
      </c>
      <c r="I16" s="147" t="s">
        <v>300</v>
      </c>
      <c r="J16" s="145"/>
      <c r="K16" s="145"/>
      <c r="L16" s="145"/>
      <c r="M16" s="145"/>
      <c r="N16" s="145"/>
      <c r="O16" s="145"/>
      <c r="P16" s="145"/>
      <c r="Q16" s="145"/>
      <c r="R16" s="145"/>
      <c r="S16" s="145"/>
    </row>
    <row r="17" spans="1:9" x14ac:dyDescent="0.25">
      <c r="I17" s="45"/>
    </row>
    <row r="19" spans="1:9" ht="15.75" thickBot="1" x14ac:dyDescent="0.3"/>
    <row r="20" spans="1:9" ht="15.75" thickBot="1" x14ac:dyDescent="0.3">
      <c r="A20" s="1"/>
      <c r="B20" s="75" t="s">
        <v>301</v>
      </c>
      <c r="C20" s="5"/>
      <c r="D20" s="139" t="s">
        <v>178</v>
      </c>
      <c r="E20" s="140"/>
      <c r="F20" s="141"/>
    </row>
    <row r="21" spans="1:9" ht="30" customHeight="1" x14ac:dyDescent="0.25">
      <c r="A21" s="1"/>
      <c r="B21" s="13" t="s">
        <v>179</v>
      </c>
      <c r="C21" s="58" t="s">
        <v>309</v>
      </c>
      <c r="D21" s="81" t="s">
        <v>30</v>
      </c>
      <c r="E21" s="4" t="s">
        <v>31</v>
      </c>
      <c r="F21" s="18" t="s">
        <v>66</v>
      </c>
    </row>
    <row r="22" spans="1:9" x14ac:dyDescent="0.25">
      <c r="A22" s="1"/>
      <c r="B22" s="76">
        <v>1</v>
      </c>
      <c r="C22" s="80">
        <f>(B22/180)*PI()</f>
        <v>1.7453292519943295E-2</v>
      </c>
      <c r="D22" s="82">
        <f>TAN(B22/180*PI())*1000</f>
        <v>17.455064928217585</v>
      </c>
      <c r="E22" s="78">
        <f>TAN(B22/180*PI())*2000</f>
        <v>34.910129856435169</v>
      </c>
      <c r="F22" s="79">
        <f>TAN(B22/180*PI())*3000</f>
        <v>52.365194784652758</v>
      </c>
    </row>
    <row r="23" spans="1:9" x14ac:dyDescent="0.25">
      <c r="A23" s="1"/>
      <c r="B23" s="76">
        <v>2</v>
      </c>
      <c r="C23" s="80">
        <f>(B23/180)*PI()</f>
        <v>3.4906585039886591E-2</v>
      </c>
      <c r="D23" s="82">
        <f>TAN(B23/180*PI())*1000</f>
        <v>34.920769491747727</v>
      </c>
      <c r="E23" s="78">
        <f>TAN(B23/180*PI())*2000</f>
        <v>69.841538983495454</v>
      </c>
      <c r="F23" s="79">
        <f>TAN(B23/180*PI())*3000</f>
        <v>104.76230847524319</v>
      </c>
    </row>
    <row r="24" spans="1:9" ht="15.75" thickBot="1" x14ac:dyDescent="0.3">
      <c r="A24" s="1"/>
      <c r="B24" s="77">
        <v>3</v>
      </c>
      <c r="C24" s="61">
        <f>(B24/180)*PI()</f>
        <v>5.2359877559829883E-2</v>
      </c>
      <c r="D24" s="73">
        <f>TAN(B24/180*PI())*1000</f>
        <v>52.407779283041194</v>
      </c>
      <c r="E24" s="19">
        <f>TAN(B24/180*PI())*2000</f>
        <v>104.81555856608239</v>
      </c>
      <c r="F24" s="74">
        <f>TAN(B24/180*PI())*3000</f>
        <v>157.2233378491236</v>
      </c>
    </row>
    <row r="25" spans="1:9" ht="15.75" thickBot="1" x14ac:dyDescent="0.3">
      <c r="A25" s="1"/>
      <c r="B25" s="5"/>
      <c r="C25" s="5"/>
      <c r="D25" s="12"/>
      <c r="E25" s="5"/>
      <c r="F25" s="5"/>
    </row>
    <row r="26" spans="1:9" ht="30.75" thickBot="1" x14ac:dyDescent="0.3">
      <c r="A26" s="1"/>
      <c r="B26" s="57" t="s">
        <v>310</v>
      </c>
      <c r="C26" s="48"/>
      <c r="D26" s="139" t="s">
        <v>178</v>
      </c>
      <c r="E26" s="140"/>
      <c r="F26" s="141"/>
    </row>
    <row r="27" spans="1:9" ht="15.75" thickBot="1" x14ac:dyDescent="0.3">
      <c r="A27" s="1"/>
      <c r="B27" s="57"/>
      <c r="C27" s="48"/>
      <c r="D27" s="81" t="s">
        <v>30</v>
      </c>
      <c r="E27" s="4" t="s">
        <v>31</v>
      </c>
      <c r="F27" s="18" t="s">
        <v>66</v>
      </c>
    </row>
    <row r="28" spans="1:9" ht="30" x14ac:dyDescent="0.25">
      <c r="A28" s="142"/>
      <c r="B28" s="9" t="s">
        <v>304</v>
      </c>
      <c r="C28" s="58"/>
      <c r="D28" s="83">
        <f t="shared" ref="D28:F30" si="0">(D22/$D$6)*100</f>
        <v>1.6162097155757023</v>
      </c>
      <c r="E28" s="84">
        <f t="shared" si="0"/>
        <v>3.2324194311514045</v>
      </c>
      <c r="F28" s="85">
        <f t="shared" si="0"/>
        <v>4.8486291467271068</v>
      </c>
    </row>
    <row r="29" spans="1:9" ht="32.25" x14ac:dyDescent="0.25">
      <c r="A29" s="143"/>
      <c r="B29" s="10" t="s">
        <v>303</v>
      </c>
      <c r="C29" s="80"/>
      <c r="D29" s="82">
        <f t="shared" si="0"/>
        <v>3.2334045825692339</v>
      </c>
      <c r="E29" s="78">
        <f t="shared" si="0"/>
        <v>6.4668091651384678</v>
      </c>
      <c r="F29" s="79">
        <f t="shared" si="0"/>
        <v>9.7002137477077017</v>
      </c>
    </row>
    <row r="30" spans="1:9" ht="30.75" thickBot="1" x14ac:dyDescent="0.3">
      <c r="A30" s="143"/>
      <c r="B30" s="11" t="s">
        <v>305</v>
      </c>
      <c r="C30" s="61"/>
      <c r="D30" s="73">
        <f t="shared" si="0"/>
        <v>4.8525721558371471</v>
      </c>
      <c r="E30" s="19">
        <f t="shared" si="0"/>
        <v>9.7051443116742941</v>
      </c>
      <c r="F30" s="74">
        <f t="shared" si="0"/>
        <v>14.557716467511444</v>
      </c>
    </row>
    <row r="37" spans="1:3" x14ac:dyDescent="0.25">
      <c r="B37" t="s">
        <v>276</v>
      </c>
    </row>
    <row r="38" spans="1:3" x14ac:dyDescent="0.25">
      <c r="B38" t="s">
        <v>186</v>
      </c>
    </row>
    <row r="39" spans="1:3" x14ac:dyDescent="0.25">
      <c r="A39" t="s">
        <v>182</v>
      </c>
      <c r="B39" s="29" t="s">
        <v>183</v>
      </c>
    </row>
    <row r="40" spans="1:3" x14ac:dyDescent="0.25">
      <c r="B40" s="29" t="s">
        <v>277</v>
      </c>
    </row>
    <row r="41" spans="1:3" x14ac:dyDescent="0.25">
      <c r="C41" s="29" t="s">
        <v>184</v>
      </c>
    </row>
    <row r="42" spans="1:3" x14ac:dyDescent="0.25">
      <c r="B42" s="29" t="s">
        <v>185</v>
      </c>
    </row>
  </sheetData>
  <mergeCells count="10">
    <mergeCell ref="C8:E8"/>
    <mergeCell ref="F8:H8"/>
    <mergeCell ref="D20:F20"/>
    <mergeCell ref="A28:A30"/>
    <mergeCell ref="I10:S10"/>
    <mergeCell ref="I12:S12"/>
    <mergeCell ref="I16:S16"/>
    <mergeCell ref="C14:E14"/>
    <mergeCell ref="F14:H14"/>
    <mergeCell ref="D26:F2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45"/>
  <sheetViews>
    <sheetView topLeftCell="A22" workbookViewId="0">
      <selection activeCell="E38" sqref="E38"/>
    </sheetView>
  </sheetViews>
  <sheetFormatPr defaultRowHeight="15" x14ac:dyDescent="0.25"/>
  <cols>
    <col min="4" max="4" width="14.42578125" customWidth="1"/>
    <col min="5" max="5" width="11" bestFit="1" customWidth="1"/>
    <col min="6" max="6" width="11.7109375" customWidth="1"/>
    <col min="8" max="8" width="12" bestFit="1" customWidth="1"/>
    <col min="11" max="11" width="12" bestFit="1" customWidth="1"/>
    <col min="13" max="13" width="12" bestFit="1" customWidth="1"/>
  </cols>
  <sheetData>
    <row r="1" spans="2:30" x14ac:dyDescent="0.25">
      <c r="C1" t="s">
        <v>75</v>
      </c>
      <c r="D1" t="s">
        <v>76</v>
      </c>
    </row>
    <row r="2" spans="2:30" x14ac:dyDescent="0.25">
      <c r="C2" t="s">
        <v>70</v>
      </c>
      <c r="D2" t="s">
        <v>77</v>
      </c>
    </row>
    <row r="4" spans="2:30" x14ac:dyDescent="0.25">
      <c r="C4" s="22" t="s">
        <v>92</v>
      </c>
      <c r="D4" s="22" t="s">
        <v>74</v>
      </c>
      <c r="E4" t="s">
        <v>78</v>
      </c>
      <c r="F4" s="21">
        <v>100000</v>
      </c>
      <c r="G4" t="s">
        <v>71</v>
      </c>
      <c r="H4" t="s">
        <v>79</v>
      </c>
      <c r="I4" s="23">
        <f>F4/(365*24)</f>
        <v>11.415525114155251</v>
      </c>
      <c r="J4" t="s">
        <v>80</v>
      </c>
    </row>
    <row r="5" spans="2:30" x14ac:dyDescent="0.25">
      <c r="B5" s="22"/>
      <c r="D5" s="21"/>
      <c r="G5" s="23"/>
    </row>
    <row r="6" spans="2:30" x14ac:dyDescent="0.25">
      <c r="C6" t="s">
        <v>72</v>
      </c>
    </row>
    <row r="7" spans="2:30" x14ac:dyDescent="0.25">
      <c r="C7" t="s">
        <v>73</v>
      </c>
    </row>
    <row r="8" spans="2:30" x14ac:dyDescent="0.25">
      <c r="C8" t="s">
        <v>93</v>
      </c>
    </row>
    <row r="9" spans="2:30" x14ac:dyDescent="0.25">
      <c r="C9" t="s">
        <v>94</v>
      </c>
    </row>
    <row r="11" spans="2:30" x14ac:dyDescent="0.25">
      <c r="D11" s="24"/>
      <c r="E11" s="24"/>
      <c r="F11" s="24"/>
      <c r="G11" s="24"/>
      <c r="H11" s="24" t="s">
        <v>86</v>
      </c>
      <c r="I11" s="24"/>
      <c r="J11" s="24"/>
      <c r="K11" s="24"/>
      <c r="L11" s="24"/>
      <c r="M11" s="24"/>
      <c r="N11" s="24"/>
      <c r="O11" s="24" t="s">
        <v>86</v>
      </c>
      <c r="P11" s="24"/>
      <c r="R11" s="24"/>
      <c r="S11" s="24"/>
      <c r="T11" s="24"/>
      <c r="U11" s="24"/>
      <c r="V11" s="24" t="s">
        <v>86</v>
      </c>
      <c r="W11" s="24"/>
      <c r="Y11" s="24"/>
      <c r="Z11" s="24"/>
      <c r="AA11" s="24"/>
      <c r="AB11" s="24"/>
      <c r="AC11" s="24" t="s">
        <v>86</v>
      </c>
      <c r="AD11" s="24"/>
    </row>
    <row r="12" spans="2:30" x14ac:dyDescent="0.25">
      <c r="D12" s="148" t="s">
        <v>85</v>
      </c>
      <c r="E12" s="148"/>
      <c r="F12" s="148"/>
      <c r="G12" s="24"/>
      <c r="H12" s="24">
        <v>100</v>
      </c>
      <c r="I12" s="24"/>
      <c r="J12" s="24"/>
      <c r="K12" s="148" t="s">
        <v>88</v>
      </c>
      <c r="L12" s="148"/>
      <c r="M12" s="148"/>
      <c r="N12" s="24"/>
      <c r="O12" s="24">
        <v>100</v>
      </c>
      <c r="P12" s="24"/>
      <c r="R12" s="148" t="s">
        <v>187</v>
      </c>
      <c r="S12" s="148"/>
      <c r="T12" s="148"/>
      <c r="U12" s="24"/>
      <c r="V12" s="24">
        <v>100</v>
      </c>
      <c r="W12" s="24"/>
      <c r="Y12" s="148" t="s">
        <v>188</v>
      </c>
      <c r="Z12" s="148"/>
      <c r="AA12" s="148"/>
      <c r="AB12" s="24"/>
      <c r="AC12" s="24">
        <v>100</v>
      </c>
      <c r="AD12" s="24"/>
    </row>
    <row r="13" spans="2:30" x14ac:dyDescent="0.25">
      <c r="C13" s="24" t="s">
        <v>81</v>
      </c>
      <c r="D13" s="24" t="s">
        <v>83</v>
      </c>
      <c r="E13" s="24"/>
      <c r="F13" s="24" t="s">
        <v>84</v>
      </c>
      <c r="G13" s="24"/>
      <c r="H13" s="24" t="s">
        <v>87</v>
      </c>
      <c r="I13" s="24"/>
      <c r="J13" s="24"/>
      <c r="K13" s="24" t="s">
        <v>83</v>
      </c>
      <c r="L13" s="24"/>
      <c r="M13" s="24" t="s">
        <v>84</v>
      </c>
      <c r="N13" s="24"/>
      <c r="O13" s="24" t="s">
        <v>87</v>
      </c>
      <c r="P13" s="24"/>
      <c r="R13" s="24" t="s">
        <v>83</v>
      </c>
      <c r="S13" s="24"/>
      <c r="T13" s="24" t="s">
        <v>84</v>
      </c>
      <c r="U13" s="24"/>
      <c r="V13" s="24" t="s">
        <v>87</v>
      </c>
      <c r="W13" s="24"/>
      <c r="Y13" s="24" t="s">
        <v>83</v>
      </c>
      <c r="Z13" s="24"/>
      <c r="AA13" s="24" t="s">
        <v>84</v>
      </c>
      <c r="AB13" s="24"/>
      <c r="AC13" s="24" t="s">
        <v>87</v>
      </c>
      <c r="AD13" s="24"/>
    </row>
    <row r="14" spans="2:30" x14ac:dyDescent="0.25">
      <c r="C14" s="24">
        <v>1</v>
      </c>
      <c r="D14">
        <f>_xlfn.NORM.DIST(($C14-0.5),11.5,1,FALSE)</f>
        <v>2.1188192535093538E-27</v>
      </c>
      <c r="F14">
        <f>_xlfn.NORM.DIST(($C14-0.5),11.5,1,TRUE)</f>
        <v>1.9106595744986622E-28</v>
      </c>
      <c r="H14" s="23">
        <f>H$12*F14</f>
        <v>1.9106595744986621E-26</v>
      </c>
      <c r="K14">
        <f>_xlfn.NORM.DIST(($C14-0.5),11.5,2,FALSE)</f>
        <v>5.384880021271638E-8</v>
      </c>
      <c r="M14">
        <f>_xlfn.NORM.DIST(($C14-0.5),11.5,2,TRUE)</f>
        <v>1.8989562465887691E-8</v>
      </c>
      <c r="O14" s="23">
        <f>O$12*M14</f>
        <v>1.898956246588769E-6</v>
      </c>
      <c r="R14">
        <f>_xlfn.NORM.DIST(($C14-0.5),11.5,3,FALSE)</f>
        <v>1.6009021720694023E-4</v>
      </c>
      <c r="T14">
        <f>_xlfn.NORM.DIST(($C14-0.5),11.5,3,TRUE)</f>
        <v>1.228663899651522E-4</v>
      </c>
      <c r="V14" s="23">
        <f>V$12*T14</f>
        <v>1.228663899651522E-2</v>
      </c>
      <c r="Y14">
        <f>_xlfn.NORM.DIST(($C14-0.5),11.5,4,FALSE)</f>
        <v>2.2733906253977632E-3</v>
      </c>
      <c r="AA14">
        <f>_xlfn.NORM.DIST(($C14-0.5),11.5,4,TRUE)</f>
        <v>2.9797632350545551E-3</v>
      </c>
      <c r="AC14" s="23">
        <f>AC$12*AA14</f>
        <v>0.2979763235054555</v>
      </c>
    </row>
    <row r="15" spans="2:30" x14ac:dyDescent="0.25">
      <c r="C15" s="24">
        <v>2</v>
      </c>
      <c r="D15">
        <f t="shared" ref="D15:D33" si="0">_xlfn.NORM.DIST(($C15-0.5),11.5,1,FALSE)</f>
        <v>7.6945986267064199E-23</v>
      </c>
      <c r="F15">
        <f t="shared" ref="F15:F33" si="1">_xlfn.NORM.DIST(($C15-0.5),11.5,1,TRUE)</f>
        <v>7.6198530241604755E-24</v>
      </c>
      <c r="H15" s="23">
        <f t="shared" ref="H15:H33" si="2">H$12*F15</f>
        <v>7.6198530241604753E-22</v>
      </c>
      <c r="K15">
        <f t="shared" ref="K15:K33" si="3">_xlfn.NORM.DIST(($C15-0.5),11.5,2,FALSE)</f>
        <v>7.4335975736714884E-7</v>
      </c>
      <c r="M15">
        <f t="shared" ref="M15:M33" si="4">_xlfn.NORM.DIST(($C15-0.5),11.5,2,TRUE)</f>
        <v>2.8665157187919333E-7</v>
      </c>
      <c r="O15" s="23">
        <f t="shared" ref="O15:O33" si="5">O$12*M15</f>
        <v>2.8665157187919332E-5</v>
      </c>
      <c r="R15">
        <f t="shared" ref="R15:R33" si="6">_xlfn.NORM.DIST(($C15-0.5),11.5,3,FALSE)</f>
        <v>5.140929987637018E-4</v>
      </c>
      <c r="T15">
        <f t="shared" ref="T15:T33" si="7">_xlfn.NORM.DIST(($C15-0.5),11.5,3,TRUE)</f>
        <v>4.2906033319683703E-4</v>
      </c>
      <c r="V15" s="23">
        <f t="shared" ref="V15:V33" si="8">V$12*T15</f>
        <v>4.2906033319683699E-2</v>
      </c>
      <c r="Y15">
        <f t="shared" ref="Y15:Y33" si="9">_xlfn.NORM.DIST(($C15-0.5),11.5,4,FALSE)</f>
        <v>4.3820751233921351E-3</v>
      </c>
      <c r="AA15">
        <f t="shared" ref="AA15:AA33" si="10">_xlfn.NORM.DIST(($C15-0.5),11.5,4,TRUE)</f>
        <v>6.2096653257761331E-3</v>
      </c>
      <c r="AC15" s="23">
        <f t="shared" ref="AC15:AC33" si="11">AC$12*AA15</f>
        <v>0.62096653257761336</v>
      </c>
    </row>
    <row r="16" spans="2:30" x14ac:dyDescent="0.25">
      <c r="C16" s="24">
        <v>3</v>
      </c>
      <c r="D16">
        <f t="shared" si="0"/>
        <v>1.0279773571668917E-18</v>
      </c>
      <c r="F16">
        <f t="shared" si="1"/>
        <v>1.1285884059538324E-19</v>
      </c>
      <c r="H16" s="23">
        <f t="shared" si="2"/>
        <v>1.1285884059538324E-17</v>
      </c>
      <c r="K16">
        <f t="shared" si="3"/>
        <v>7.9918705534527373E-6</v>
      </c>
      <c r="M16">
        <f t="shared" si="4"/>
        <v>3.3976731247300535E-6</v>
      </c>
      <c r="O16" s="23">
        <f t="shared" si="5"/>
        <v>3.3976731247300536E-4</v>
      </c>
      <c r="R16">
        <f t="shared" si="6"/>
        <v>1.4772828039793357E-3</v>
      </c>
      <c r="T16">
        <f t="shared" si="7"/>
        <v>1.3498980316300933E-3</v>
      </c>
      <c r="V16" s="23">
        <f t="shared" si="8"/>
        <v>0.13498980316300932</v>
      </c>
      <c r="Y16">
        <f t="shared" si="9"/>
        <v>7.9349129589168545E-3</v>
      </c>
      <c r="AA16">
        <f t="shared" si="10"/>
        <v>1.2224472655044696E-2</v>
      </c>
      <c r="AC16" s="23">
        <f t="shared" si="11"/>
        <v>1.2224472655044696</v>
      </c>
    </row>
    <row r="17" spans="2:29" x14ac:dyDescent="0.25">
      <c r="C17" s="24">
        <v>4</v>
      </c>
      <c r="D17">
        <f t="shared" si="0"/>
        <v>5.0522710835368927E-15</v>
      </c>
      <c r="F17">
        <f t="shared" si="1"/>
        <v>6.2209605742717375E-16</v>
      </c>
      <c r="H17" s="23">
        <f t="shared" si="2"/>
        <v>6.2209605742717373E-14</v>
      </c>
      <c r="K17">
        <f t="shared" si="3"/>
        <v>6.6915112882442684E-5</v>
      </c>
      <c r="M17">
        <f t="shared" si="4"/>
        <v>3.1671241833119857E-5</v>
      </c>
      <c r="O17" s="23">
        <f t="shared" si="5"/>
        <v>3.1671241833119857E-3</v>
      </c>
      <c r="R17">
        <f t="shared" si="6"/>
        <v>3.798662007932481E-3</v>
      </c>
      <c r="T17">
        <f t="shared" si="7"/>
        <v>3.8303805675897356E-3</v>
      </c>
      <c r="V17" s="23">
        <f t="shared" si="8"/>
        <v>0.38303805675897357</v>
      </c>
      <c r="Y17">
        <f t="shared" si="9"/>
        <v>1.3497741628297016E-2</v>
      </c>
      <c r="AA17">
        <f t="shared" si="10"/>
        <v>2.2750131948179191E-2</v>
      </c>
      <c r="AC17" s="23">
        <f t="shared" si="11"/>
        <v>2.2750131948179191</v>
      </c>
    </row>
    <row r="18" spans="2:29" x14ac:dyDescent="0.25">
      <c r="C18" s="24">
        <v>5</v>
      </c>
      <c r="D18">
        <f t="shared" si="0"/>
        <v>9.1347204083645936E-12</v>
      </c>
      <c r="F18">
        <f t="shared" si="1"/>
        <v>1.2798125438858352E-12</v>
      </c>
      <c r="H18" s="23">
        <f t="shared" si="2"/>
        <v>1.2798125438858352E-10</v>
      </c>
      <c r="K18">
        <f t="shared" si="3"/>
        <v>4.3634134752288008E-4</v>
      </c>
      <c r="M18">
        <f t="shared" si="4"/>
        <v>2.3262907903552504E-4</v>
      </c>
      <c r="O18" s="23">
        <f t="shared" si="5"/>
        <v>2.3262907903552503E-2</v>
      </c>
      <c r="R18">
        <f t="shared" si="6"/>
        <v>8.7406296979031604E-3</v>
      </c>
      <c r="T18">
        <f t="shared" si="7"/>
        <v>9.8153286286453353E-3</v>
      </c>
      <c r="V18" s="23">
        <f t="shared" si="8"/>
        <v>0.98153286286453356</v>
      </c>
      <c r="Y18">
        <f t="shared" si="9"/>
        <v>2.1569329706627883E-2</v>
      </c>
      <c r="AA18">
        <f t="shared" si="10"/>
        <v>4.00591568638171E-2</v>
      </c>
      <c r="AC18" s="23">
        <f t="shared" si="11"/>
        <v>4.0059156863817096</v>
      </c>
    </row>
    <row r="19" spans="2:29" x14ac:dyDescent="0.25">
      <c r="C19" s="24">
        <v>6</v>
      </c>
      <c r="D19">
        <f t="shared" si="0"/>
        <v>6.0758828498232861E-9</v>
      </c>
      <c r="F19">
        <f t="shared" si="1"/>
        <v>9.8658764503769437E-10</v>
      </c>
      <c r="H19" s="23">
        <f t="shared" si="2"/>
        <v>9.8658764503769432E-8</v>
      </c>
      <c r="K19">
        <f t="shared" si="3"/>
        <v>2.2159242059690038E-3</v>
      </c>
      <c r="M19">
        <f t="shared" si="4"/>
        <v>1.3498980316300933E-3</v>
      </c>
      <c r="O19" s="23">
        <f t="shared" si="5"/>
        <v>0.13498980316300932</v>
      </c>
      <c r="R19">
        <f t="shared" si="6"/>
        <v>1.7996988837729353E-2</v>
      </c>
      <c r="T19">
        <f t="shared" si="7"/>
        <v>2.2750131948179191E-2</v>
      </c>
      <c r="V19" s="23">
        <f t="shared" si="8"/>
        <v>2.2750131948179191</v>
      </c>
      <c r="Y19">
        <f t="shared" si="9"/>
        <v>3.2379398916472936E-2</v>
      </c>
      <c r="AA19">
        <f t="shared" si="10"/>
        <v>6.6807201268858057E-2</v>
      </c>
      <c r="AC19" s="23">
        <f t="shared" si="11"/>
        <v>6.6807201268858059</v>
      </c>
    </row>
    <row r="20" spans="2:29" x14ac:dyDescent="0.25">
      <c r="C20" s="24">
        <v>7</v>
      </c>
      <c r="D20">
        <f t="shared" si="0"/>
        <v>1.4867195147342977E-6</v>
      </c>
      <c r="F20">
        <f t="shared" si="1"/>
        <v>2.8665157187919333E-7</v>
      </c>
      <c r="H20" s="23">
        <f t="shared" si="2"/>
        <v>2.8665157187919332E-5</v>
      </c>
      <c r="K20">
        <f t="shared" si="3"/>
        <v>8.7641502467842702E-3</v>
      </c>
      <c r="M20">
        <f t="shared" si="4"/>
        <v>6.2096653257761331E-3</v>
      </c>
      <c r="O20" s="23">
        <f t="shared" si="5"/>
        <v>0.62096653257761336</v>
      </c>
      <c r="R20">
        <f t="shared" si="6"/>
        <v>3.3159046264249557E-2</v>
      </c>
      <c r="T20">
        <f t="shared" si="7"/>
        <v>4.7790352272814703E-2</v>
      </c>
      <c r="V20" s="23">
        <f t="shared" si="8"/>
        <v>4.7790352272814705</v>
      </c>
      <c r="Y20">
        <f t="shared" si="9"/>
        <v>4.5662271347255479E-2</v>
      </c>
      <c r="AA20">
        <f t="shared" si="10"/>
        <v>0.10564977366685525</v>
      </c>
      <c r="AC20" s="23">
        <f t="shared" si="11"/>
        <v>10.564977366685525</v>
      </c>
    </row>
    <row r="21" spans="2:29" x14ac:dyDescent="0.25">
      <c r="C21" s="24">
        <v>8</v>
      </c>
      <c r="D21">
        <f t="shared" si="0"/>
        <v>1.3383022576488537E-4</v>
      </c>
      <c r="F21">
        <f t="shared" si="1"/>
        <v>3.1671241833119857E-5</v>
      </c>
      <c r="H21" s="23">
        <f t="shared" si="2"/>
        <v>3.1671241833119857E-3</v>
      </c>
      <c r="K21">
        <f t="shared" si="3"/>
        <v>2.6995483256594031E-2</v>
      </c>
      <c r="M21">
        <f t="shared" si="4"/>
        <v>2.2750131948179191E-2</v>
      </c>
      <c r="O21" s="23">
        <f t="shared" si="5"/>
        <v>2.2750131948179191</v>
      </c>
      <c r="R21">
        <f t="shared" si="6"/>
        <v>5.4670024891997876E-2</v>
      </c>
      <c r="T21">
        <f t="shared" si="7"/>
        <v>9.1211219725867876E-2</v>
      </c>
      <c r="V21" s="23">
        <f t="shared" si="8"/>
        <v>9.1211219725867885</v>
      </c>
      <c r="Y21">
        <f t="shared" si="9"/>
        <v>6.0492681129785841E-2</v>
      </c>
      <c r="AA21">
        <f t="shared" si="10"/>
        <v>0.15865525393145699</v>
      </c>
      <c r="AC21" s="23">
        <f t="shared" si="11"/>
        <v>15.865525393145699</v>
      </c>
    </row>
    <row r="22" spans="2:29" x14ac:dyDescent="0.25">
      <c r="C22" s="24">
        <v>9</v>
      </c>
      <c r="D22">
        <f t="shared" si="0"/>
        <v>4.4318484119380075E-3</v>
      </c>
      <c r="F22">
        <f t="shared" si="1"/>
        <v>1.3498980316300933E-3</v>
      </c>
      <c r="H22" s="23">
        <f t="shared" si="2"/>
        <v>0.13498980316300932</v>
      </c>
      <c r="K22">
        <f t="shared" si="3"/>
        <v>6.4758797832945872E-2</v>
      </c>
      <c r="M22">
        <f t="shared" si="4"/>
        <v>6.6807201268858057E-2</v>
      </c>
      <c r="O22" s="23">
        <f t="shared" si="5"/>
        <v>6.6807201268858059</v>
      </c>
      <c r="R22">
        <f t="shared" si="6"/>
        <v>8.0656908173047798E-2</v>
      </c>
      <c r="T22">
        <f t="shared" si="7"/>
        <v>0.15865525393145699</v>
      </c>
      <c r="V22" s="23">
        <f t="shared" si="8"/>
        <v>15.865525393145699</v>
      </c>
      <c r="Y22">
        <f t="shared" si="9"/>
        <v>7.5284358038701107E-2</v>
      </c>
      <c r="AA22">
        <f t="shared" si="10"/>
        <v>0.22662735237686821</v>
      </c>
      <c r="AC22" s="23">
        <f t="shared" si="11"/>
        <v>22.662735237686821</v>
      </c>
    </row>
    <row r="23" spans="2:29" x14ac:dyDescent="0.25">
      <c r="C23" s="24">
        <v>10</v>
      </c>
      <c r="D23">
        <f t="shared" si="0"/>
        <v>5.3990966513188063E-2</v>
      </c>
      <c r="F23">
        <f t="shared" si="1"/>
        <v>2.2750131948179191E-2</v>
      </c>
      <c r="H23" s="23">
        <f t="shared" si="2"/>
        <v>2.2750131948179191</v>
      </c>
      <c r="K23">
        <f t="shared" si="3"/>
        <v>0.12098536225957168</v>
      </c>
      <c r="M23">
        <f t="shared" si="4"/>
        <v>0.15865525393145699</v>
      </c>
      <c r="O23" s="23">
        <f t="shared" si="5"/>
        <v>15.865525393145699</v>
      </c>
      <c r="R23">
        <f t="shared" si="6"/>
        <v>0.10648266850745074</v>
      </c>
      <c r="T23">
        <f t="shared" si="7"/>
        <v>0.25249253754692291</v>
      </c>
      <c r="V23" s="23">
        <f t="shared" si="8"/>
        <v>25.24925375469229</v>
      </c>
      <c r="Y23">
        <f t="shared" si="9"/>
        <v>8.8016331691074881E-2</v>
      </c>
      <c r="AA23">
        <f t="shared" si="10"/>
        <v>0.30853753872598688</v>
      </c>
      <c r="AC23" s="23">
        <f t="shared" si="11"/>
        <v>30.853753872598688</v>
      </c>
    </row>
    <row r="24" spans="2:29" x14ac:dyDescent="0.25">
      <c r="C24" s="24">
        <v>11</v>
      </c>
      <c r="D24">
        <f t="shared" si="0"/>
        <v>0.24197072451914337</v>
      </c>
      <c r="F24">
        <f t="shared" si="1"/>
        <v>0.15865525393145699</v>
      </c>
      <c r="H24" s="23">
        <f t="shared" si="2"/>
        <v>15.865525393145699</v>
      </c>
      <c r="K24">
        <f t="shared" si="3"/>
        <v>0.17603266338214976</v>
      </c>
      <c r="M24">
        <f t="shared" si="4"/>
        <v>0.30853753872598688</v>
      </c>
      <c r="O24" s="23">
        <f t="shared" si="5"/>
        <v>30.853753872598688</v>
      </c>
      <c r="R24">
        <f t="shared" si="6"/>
        <v>0.12579440923099772</v>
      </c>
      <c r="T24">
        <f t="shared" si="7"/>
        <v>0.36944134018176361</v>
      </c>
      <c r="V24" s="23">
        <f t="shared" si="8"/>
        <v>36.944134018176364</v>
      </c>
      <c r="Y24">
        <f t="shared" si="9"/>
        <v>9.6667029200712309E-2</v>
      </c>
      <c r="AA24">
        <f t="shared" si="10"/>
        <v>0.4012936743170763</v>
      </c>
      <c r="AC24" s="23">
        <f t="shared" si="11"/>
        <v>40.129367431707628</v>
      </c>
    </row>
    <row r="25" spans="2:29" x14ac:dyDescent="0.25">
      <c r="B25" t="s">
        <v>82</v>
      </c>
      <c r="C25" s="24">
        <v>12</v>
      </c>
      <c r="D25">
        <f t="shared" si="0"/>
        <v>0.3989422804014327</v>
      </c>
      <c r="F25">
        <f t="shared" si="1"/>
        <v>0.5</v>
      </c>
      <c r="H25" s="23">
        <f t="shared" si="2"/>
        <v>50</v>
      </c>
      <c r="K25">
        <f t="shared" si="3"/>
        <v>0.19947114020071635</v>
      </c>
      <c r="M25">
        <f t="shared" si="4"/>
        <v>0.5</v>
      </c>
      <c r="O25" s="23">
        <f t="shared" si="5"/>
        <v>50</v>
      </c>
      <c r="R25">
        <f t="shared" si="6"/>
        <v>0.13298076013381088</v>
      </c>
      <c r="T25">
        <f t="shared" si="7"/>
        <v>0.5</v>
      </c>
      <c r="V25" s="23">
        <f t="shared" si="8"/>
        <v>50</v>
      </c>
      <c r="Y25">
        <f t="shared" si="9"/>
        <v>9.9735570100358176E-2</v>
      </c>
      <c r="AA25">
        <f t="shared" si="10"/>
        <v>0.5</v>
      </c>
      <c r="AC25" s="23">
        <f t="shared" si="11"/>
        <v>50</v>
      </c>
    </row>
    <row r="26" spans="2:29" x14ac:dyDescent="0.25">
      <c r="C26" s="24">
        <v>13</v>
      </c>
      <c r="D26">
        <f t="shared" si="0"/>
        <v>0.24197072451914337</v>
      </c>
      <c r="F26">
        <f t="shared" si="1"/>
        <v>0.84134474606854304</v>
      </c>
      <c r="H26" s="23">
        <f t="shared" si="2"/>
        <v>84.134474606854297</v>
      </c>
      <c r="K26">
        <f t="shared" si="3"/>
        <v>0.17603266338214976</v>
      </c>
      <c r="M26">
        <f t="shared" si="4"/>
        <v>0.69146246127401312</v>
      </c>
      <c r="O26" s="23">
        <f t="shared" si="5"/>
        <v>69.146246127401312</v>
      </c>
      <c r="R26">
        <f t="shared" si="6"/>
        <v>0.12579440923099772</v>
      </c>
      <c r="T26">
        <f t="shared" si="7"/>
        <v>0.63055865981823644</v>
      </c>
      <c r="V26" s="23">
        <f t="shared" si="8"/>
        <v>63.055865981823644</v>
      </c>
      <c r="Y26">
        <f t="shared" si="9"/>
        <v>9.6667029200712309E-2</v>
      </c>
      <c r="AA26">
        <f t="shared" si="10"/>
        <v>0.5987063256829237</v>
      </c>
      <c r="AC26" s="23">
        <f t="shared" si="11"/>
        <v>59.870632568292372</v>
      </c>
    </row>
    <row r="27" spans="2:29" x14ac:dyDescent="0.25">
      <c r="C27" s="24">
        <v>14</v>
      </c>
      <c r="D27">
        <f t="shared" si="0"/>
        <v>5.3990966513188063E-2</v>
      </c>
      <c r="F27">
        <f t="shared" si="1"/>
        <v>0.97724986805182079</v>
      </c>
      <c r="H27" s="23">
        <f t="shared" si="2"/>
        <v>97.724986805182084</v>
      </c>
      <c r="K27">
        <f t="shared" si="3"/>
        <v>0.12098536225957168</v>
      </c>
      <c r="M27">
        <f t="shared" si="4"/>
        <v>0.84134474606854304</v>
      </c>
      <c r="O27" s="23">
        <f t="shared" si="5"/>
        <v>84.134474606854297</v>
      </c>
      <c r="R27">
        <f t="shared" si="6"/>
        <v>0.10648266850745074</v>
      </c>
      <c r="T27">
        <f t="shared" si="7"/>
        <v>0.74750746245307709</v>
      </c>
      <c r="V27" s="23">
        <f t="shared" si="8"/>
        <v>74.75074624530771</v>
      </c>
      <c r="Y27">
        <f t="shared" si="9"/>
        <v>8.8016331691074881E-2</v>
      </c>
      <c r="AA27">
        <f t="shared" si="10"/>
        <v>0.69146246127401312</v>
      </c>
      <c r="AC27" s="23">
        <f t="shared" si="11"/>
        <v>69.146246127401312</v>
      </c>
    </row>
    <row r="28" spans="2:29" x14ac:dyDescent="0.25">
      <c r="C28" s="24">
        <v>15</v>
      </c>
      <c r="D28">
        <f t="shared" si="0"/>
        <v>4.4318484119380075E-3</v>
      </c>
      <c r="F28">
        <f t="shared" si="1"/>
        <v>0.9986501019683699</v>
      </c>
      <c r="H28" s="23">
        <f t="shared" si="2"/>
        <v>99.865010196836991</v>
      </c>
      <c r="K28">
        <f t="shared" si="3"/>
        <v>6.4758797832945872E-2</v>
      </c>
      <c r="M28">
        <f t="shared" si="4"/>
        <v>0.93319279873114191</v>
      </c>
      <c r="O28" s="23">
        <f t="shared" si="5"/>
        <v>93.319279873114198</v>
      </c>
      <c r="R28">
        <f t="shared" si="6"/>
        <v>8.0656908173047798E-2</v>
      </c>
      <c r="T28">
        <f t="shared" si="7"/>
        <v>0.84134474606854304</v>
      </c>
      <c r="V28" s="23">
        <f t="shared" si="8"/>
        <v>84.134474606854297</v>
      </c>
      <c r="Y28">
        <f t="shared" si="9"/>
        <v>7.5284358038701107E-2</v>
      </c>
      <c r="AA28">
        <f t="shared" si="10"/>
        <v>0.77337264762313174</v>
      </c>
      <c r="AC28" s="23">
        <f t="shared" si="11"/>
        <v>77.337264762313168</v>
      </c>
    </row>
    <row r="29" spans="2:29" x14ac:dyDescent="0.25">
      <c r="C29" s="24">
        <v>16</v>
      </c>
      <c r="D29">
        <f t="shared" si="0"/>
        <v>1.3383022576488537E-4</v>
      </c>
      <c r="F29">
        <f t="shared" si="1"/>
        <v>0.99996832875816688</v>
      </c>
      <c r="H29" s="23">
        <f t="shared" si="2"/>
        <v>99.996832875816693</v>
      </c>
      <c r="K29">
        <f t="shared" si="3"/>
        <v>2.6995483256594031E-2</v>
      </c>
      <c r="M29">
        <f t="shared" si="4"/>
        <v>0.97724986805182079</v>
      </c>
      <c r="O29" s="23">
        <f t="shared" si="5"/>
        <v>97.724986805182084</v>
      </c>
      <c r="R29">
        <f t="shared" si="6"/>
        <v>5.4670024891997876E-2</v>
      </c>
      <c r="T29">
        <f t="shared" si="7"/>
        <v>0.90878878027413212</v>
      </c>
      <c r="V29" s="23">
        <f t="shared" si="8"/>
        <v>90.878878027413208</v>
      </c>
      <c r="Y29">
        <f t="shared" si="9"/>
        <v>6.0492681129785841E-2</v>
      </c>
      <c r="AA29">
        <f t="shared" si="10"/>
        <v>0.84134474606854304</v>
      </c>
      <c r="AC29" s="23">
        <f t="shared" si="11"/>
        <v>84.134474606854297</v>
      </c>
    </row>
    <row r="30" spans="2:29" x14ac:dyDescent="0.25">
      <c r="C30" s="24">
        <v>17</v>
      </c>
      <c r="D30">
        <f t="shared" si="0"/>
        <v>1.4867195147342977E-6</v>
      </c>
      <c r="F30">
        <f t="shared" si="1"/>
        <v>0.99999971334842808</v>
      </c>
      <c r="H30" s="23">
        <f t="shared" si="2"/>
        <v>99.999971334842812</v>
      </c>
      <c r="K30">
        <f t="shared" si="3"/>
        <v>8.7641502467842702E-3</v>
      </c>
      <c r="M30">
        <f t="shared" si="4"/>
        <v>0.99379033467422384</v>
      </c>
      <c r="O30" s="23">
        <f t="shared" si="5"/>
        <v>99.379033467422389</v>
      </c>
      <c r="R30">
        <f t="shared" si="6"/>
        <v>3.3159046264249557E-2</v>
      </c>
      <c r="T30">
        <f t="shared" si="7"/>
        <v>0.9522096477271853</v>
      </c>
      <c r="V30" s="23">
        <f t="shared" si="8"/>
        <v>95.220964772718531</v>
      </c>
      <c r="Y30">
        <f t="shared" si="9"/>
        <v>4.5662271347255479E-2</v>
      </c>
      <c r="AA30">
        <f t="shared" si="10"/>
        <v>0.89435022633314476</v>
      </c>
      <c r="AC30" s="23">
        <f t="shared" si="11"/>
        <v>89.435022633314475</v>
      </c>
    </row>
    <row r="31" spans="2:29" x14ac:dyDescent="0.25">
      <c r="C31" s="24">
        <v>18</v>
      </c>
      <c r="D31">
        <f t="shared" si="0"/>
        <v>6.0758828498232861E-9</v>
      </c>
      <c r="F31">
        <f t="shared" si="1"/>
        <v>0.9999999990134123</v>
      </c>
      <c r="H31" s="23">
        <f t="shared" si="2"/>
        <v>99.999999901341226</v>
      </c>
      <c r="K31">
        <f t="shared" si="3"/>
        <v>2.2159242059690038E-3</v>
      </c>
      <c r="M31">
        <f t="shared" si="4"/>
        <v>0.9986501019683699</v>
      </c>
      <c r="O31" s="23">
        <f t="shared" si="5"/>
        <v>99.865010196836991</v>
      </c>
      <c r="R31">
        <f t="shared" si="6"/>
        <v>1.7996988837729353E-2</v>
      </c>
      <c r="T31">
        <f t="shared" si="7"/>
        <v>0.97724986805182079</v>
      </c>
      <c r="V31" s="23">
        <f t="shared" si="8"/>
        <v>97.724986805182084</v>
      </c>
      <c r="Y31">
        <f t="shared" si="9"/>
        <v>3.2379398916472936E-2</v>
      </c>
      <c r="AA31">
        <f t="shared" si="10"/>
        <v>0.93319279873114191</v>
      </c>
      <c r="AC31" s="23">
        <f t="shared" si="11"/>
        <v>93.319279873114198</v>
      </c>
    </row>
    <row r="32" spans="2:29" x14ac:dyDescent="0.25">
      <c r="C32" s="24">
        <v>19</v>
      </c>
      <c r="D32">
        <f t="shared" si="0"/>
        <v>9.1347204083645936E-12</v>
      </c>
      <c r="F32">
        <f t="shared" si="1"/>
        <v>0.99999999999872013</v>
      </c>
      <c r="H32" s="23">
        <f t="shared" si="2"/>
        <v>99.999999999872017</v>
      </c>
      <c r="K32">
        <f t="shared" si="3"/>
        <v>4.3634134752288008E-4</v>
      </c>
      <c r="M32">
        <f t="shared" si="4"/>
        <v>0.99976737092096446</v>
      </c>
      <c r="O32" s="23">
        <f t="shared" si="5"/>
        <v>99.976737092096442</v>
      </c>
      <c r="R32">
        <f t="shared" si="6"/>
        <v>8.7406296979031604E-3</v>
      </c>
      <c r="T32">
        <f t="shared" si="7"/>
        <v>0.99018467137135469</v>
      </c>
      <c r="V32" s="23">
        <f t="shared" si="8"/>
        <v>99.018467137135474</v>
      </c>
      <c r="Y32">
        <f t="shared" si="9"/>
        <v>2.1569329706627883E-2</v>
      </c>
      <c r="AA32">
        <f t="shared" si="10"/>
        <v>0.95994084313618289</v>
      </c>
      <c r="AC32" s="23">
        <f t="shared" si="11"/>
        <v>95.994084313618288</v>
      </c>
    </row>
    <row r="33" spans="3:29" x14ac:dyDescent="0.25">
      <c r="C33" s="24">
        <v>20</v>
      </c>
      <c r="D33">
        <f t="shared" si="0"/>
        <v>5.0522710835368927E-15</v>
      </c>
      <c r="F33">
        <f t="shared" si="1"/>
        <v>0.99999999999999933</v>
      </c>
      <c r="H33" s="23">
        <f t="shared" si="2"/>
        <v>99.999999999999929</v>
      </c>
      <c r="K33">
        <f t="shared" si="3"/>
        <v>6.6915112882442684E-5</v>
      </c>
      <c r="M33">
        <f t="shared" si="4"/>
        <v>0.99996832875816688</v>
      </c>
      <c r="O33" s="23">
        <f t="shared" si="5"/>
        <v>99.996832875816693</v>
      </c>
      <c r="R33">
        <f t="shared" si="6"/>
        <v>3.798662007932481E-3</v>
      </c>
      <c r="T33">
        <f t="shared" si="7"/>
        <v>0.99616961943241022</v>
      </c>
      <c r="V33" s="23">
        <f t="shared" si="8"/>
        <v>99.616961943241023</v>
      </c>
      <c r="Y33">
        <f t="shared" si="9"/>
        <v>1.3497741628297016E-2</v>
      </c>
      <c r="AA33">
        <f t="shared" si="10"/>
        <v>0.97724986805182079</v>
      </c>
      <c r="AC33" s="23">
        <f t="shared" si="11"/>
        <v>97.724986805182084</v>
      </c>
    </row>
    <row r="38" spans="3:29" x14ac:dyDescent="0.25">
      <c r="D38" t="s">
        <v>90</v>
      </c>
    </row>
    <row r="39" spans="3:29" x14ac:dyDescent="0.25">
      <c r="D39" t="s">
        <v>89</v>
      </c>
    </row>
    <row r="41" spans="3:29" x14ac:dyDescent="0.25">
      <c r="D41" t="s">
        <v>96</v>
      </c>
    </row>
    <row r="43" spans="3:29" x14ac:dyDescent="0.25">
      <c r="D43" t="s">
        <v>95</v>
      </c>
    </row>
    <row r="45" spans="3:29" x14ac:dyDescent="0.25">
      <c r="D45" t="s">
        <v>97</v>
      </c>
    </row>
  </sheetData>
  <mergeCells count="4">
    <mergeCell ref="D12:F12"/>
    <mergeCell ref="K12:M12"/>
    <mergeCell ref="R12:T12"/>
    <mergeCell ref="Y12:AA12"/>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
  <sheetViews>
    <sheetView zoomScale="53" zoomScaleNormal="53" workbookViewId="0">
      <selection activeCell="A7" sqref="A7"/>
    </sheetView>
  </sheetViews>
  <sheetFormatPr defaultColWidth="9.140625" defaultRowHeight="15" x14ac:dyDescent="0.25"/>
  <cols>
    <col min="1" max="1" width="69.85546875" style="1" customWidth="1"/>
    <col min="2" max="3" width="92.140625" style="1" customWidth="1"/>
    <col min="4" max="4" width="55.28515625" style="1" customWidth="1"/>
    <col min="5" max="5" width="40.140625" style="5" customWidth="1"/>
    <col min="6" max="16384" width="9.140625" style="5"/>
  </cols>
  <sheetData>
    <row r="1" spans="1:5" ht="33.75" x14ac:dyDescent="0.5">
      <c r="A1" s="28" t="s">
        <v>33</v>
      </c>
    </row>
    <row r="2" spans="1:5" x14ac:dyDescent="0.25">
      <c r="A2" s="2"/>
    </row>
    <row r="3" spans="1:5" x14ac:dyDescent="0.25">
      <c r="A3" s="2"/>
      <c r="E3" s="14"/>
    </row>
    <row r="4" spans="1:5" s="87" customFormat="1" ht="29.25" thickBot="1" x14ac:dyDescent="0.5">
      <c r="A4" s="86" t="s">
        <v>417</v>
      </c>
      <c r="B4" s="88"/>
      <c r="C4" s="88"/>
      <c r="D4" s="88"/>
      <c r="E4" s="89"/>
    </row>
    <row r="5" spans="1:5" s="1" customFormat="1" ht="15.75" thickBot="1" x14ac:dyDescent="0.3">
      <c r="A5" s="16" t="s">
        <v>216</v>
      </c>
      <c r="B5" s="16" t="s">
        <v>57</v>
      </c>
      <c r="C5" s="27" t="s">
        <v>54</v>
      </c>
      <c r="E5" s="14"/>
    </row>
    <row r="6" spans="1:5" ht="31.5" x14ac:dyDescent="0.25">
      <c r="A6" s="170" t="s">
        <v>34</v>
      </c>
      <c r="B6" s="43" t="s">
        <v>40</v>
      </c>
      <c r="C6" s="44" t="s">
        <v>58</v>
      </c>
      <c r="D6" s="88"/>
      <c r="E6" s="89"/>
    </row>
    <row r="7" spans="1:5" ht="204.75" x14ac:dyDescent="0.25">
      <c r="A7" s="171" t="s">
        <v>103</v>
      </c>
      <c r="B7" s="15" t="s">
        <v>209</v>
      </c>
      <c r="C7" s="90" t="s">
        <v>210</v>
      </c>
      <c r="D7" s="88"/>
      <c r="E7" s="89"/>
    </row>
    <row r="8" spans="1:5" ht="47.25" x14ac:dyDescent="0.25">
      <c r="A8" s="171" t="s">
        <v>102</v>
      </c>
      <c r="B8" s="15" t="s">
        <v>211</v>
      </c>
      <c r="C8" s="90" t="s">
        <v>210</v>
      </c>
      <c r="E8" s="14"/>
    </row>
    <row r="9" spans="1:5" ht="31.5" x14ac:dyDescent="0.25">
      <c r="A9" s="172" t="s">
        <v>212</v>
      </c>
      <c r="B9" s="15" t="s">
        <v>213</v>
      </c>
      <c r="C9" s="90" t="s">
        <v>210</v>
      </c>
      <c r="D9" s="88"/>
      <c r="E9" s="89"/>
    </row>
    <row r="10" spans="1:5" ht="63.75" thickBot="1" x14ac:dyDescent="0.3">
      <c r="A10" s="173" t="s">
        <v>177</v>
      </c>
      <c r="B10" s="25" t="s">
        <v>214</v>
      </c>
      <c r="C10" s="42" t="s">
        <v>210</v>
      </c>
      <c r="E10" s="14"/>
    </row>
    <row r="11" spans="1:5" ht="28.5" x14ac:dyDescent="0.25">
      <c r="D11" s="88"/>
      <c r="E11" s="89"/>
    </row>
  </sheetData>
  <pageMargins left="0.70866141732283472" right="0.70866141732283472" top="0.74803149606299213" bottom="0.74803149606299213" header="0.31496062992125984" footer="0.31496062992125984"/>
  <pageSetup paperSize="8" scale="73" fitToHeight="0" orientation="landscape" r:id="rId1"/>
  <headerFooter>
    <oddHeader>&amp;LPrintdatum: &amp;D&amp;C&amp;F</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56052AD9A14FD4694ECAF5FECAD8B31" ma:contentTypeVersion="12" ma:contentTypeDescription="Create a new document." ma:contentTypeScope="" ma:versionID="304b8ad17ff58034d4943c29393801b4">
  <xsd:schema xmlns:xsd="http://www.w3.org/2001/XMLSchema" xmlns:xs="http://www.w3.org/2001/XMLSchema" xmlns:p="http://schemas.microsoft.com/office/2006/metadata/properties" xmlns:ns3="76c5c7cc-a87b-4709-b7c7-62863875f720" xmlns:ns4="69523076-1486-44b7-ae48-5fbd7a41f4e1" targetNamespace="http://schemas.microsoft.com/office/2006/metadata/properties" ma:root="true" ma:fieldsID="ca19532a898fb6d6e77b3e02823d7af1" ns3:_="" ns4:_="">
    <xsd:import namespace="76c5c7cc-a87b-4709-b7c7-62863875f720"/>
    <xsd:import namespace="69523076-1486-44b7-ae48-5fbd7a41f4e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5c7cc-a87b-4709-b7c7-62863875f720"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523076-1486-44b7-ae48-5fbd7a41f4e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1CFA6D-C609-4529-9C9A-21DD3FE91F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5c7cc-a87b-4709-b7c7-62863875f720"/>
    <ds:schemaRef ds:uri="69523076-1486-44b7-ae48-5fbd7a41f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913C0D-4514-4C33-AC71-A250F085C016}">
  <ds:schemaRefs>
    <ds:schemaRef ds:uri="http://schemas.microsoft.com/sharepoint/v3/contenttype/forms"/>
  </ds:schemaRefs>
</ds:datastoreItem>
</file>

<file path=customXml/itemProps3.xml><?xml version="1.0" encoding="utf-8"?>
<ds:datastoreItem xmlns:ds="http://schemas.openxmlformats.org/officeDocument/2006/customXml" ds:itemID="{1980BE2A-B1B9-4AD9-B4D9-5CD0A700ECFD}">
  <ds:schemaRefs>
    <ds:schemaRef ds:uri="http://purl.org/dc/elements/1.1/"/>
    <ds:schemaRef ds:uri="http://schemas.microsoft.com/office/2006/metadata/properties"/>
    <ds:schemaRef ds:uri="http://purl.org/dc/terms/"/>
    <ds:schemaRef ds:uri="69523076-1486-44b7-ae48-5fbd7a41f4e1"/>
    <ds:schemaRef ds:uri="http://schemas.microsoft.com/office/2006/documentManagement/types"/>
    <ds:schemaRef ds:uri="http://schemas.microsoft.com/office/infopath/2007/PartnerControls"/>
    <ds:schemaRef ds:uri="http://schemas.openxmlformats.org/package/2006/metadata/core-properties"/>
    <ds:schemaRef ds:uri="76c5c7cc-a87b-4709-b7c7-62863875f72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Functionele Eisen &amp; toelichting</vt:lpstr>
      <vt:lpstr>Beeldbreedte en resolutie</vt:lpstr>
      <vt:lpstr>Hulp failure rate</vt:lpstr>
      <vt:lpstr>Vervallen eisen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geus</dc:creator>
  <cp:lastModifiedBy>Meulemans, dhr. ir. P.A.C.M. (Pierre)</cp:lastModifiedBy>
  <cp:lastPrinted>2017-12-14T12:40:02Z</cp:lastPrinted>
  <dcterms:created xsi:type="dcterms:W3CDTF">2017-06-19T09:19:37Z</dcterms:created>
  <dcterms:modified xsi:type="dcterms:W3CDTF">2021-01-28T18:01:29Z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0x010100C56052AD9A14FD4694ECAF5FECAD8B31</vt:lpwstr>
  </property>
</Properties>
</file>